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4. Модернизация ЛЭП 0,4кВ  с. У" sheetId="1" r:id="rId1"/>
  </sheets>
  <definedNames>
    <definedName name="_xlnm.Print_Titles" localSheetId="0">'4. Модернизация ЛЭП 0,4кВ  с. У'!$20:$20</definedName>
    <definedName name="_xlnm.Print_Area" localSheetId="0">'4. Модернизация ЛЭП 0,4кВ  с. У'!$A$1:$P$241</definedName>
  </definedNames>
  <calcPr calcId="162913"/>
</workbook>
</file>

<file path=xl/calcChain.xml><?xml version="1.0" encoding="utf-8"?>
<calcChain xmlns="http://schemas.openxmlformats.org/spreadsheetml/2006/main">
  <c r="E10" i="1" l="1"/>
  <c r="J227" i="1" l="1"/>
  <c r="J228" i="1"/>
</calcChain>
</file>

<file path=xl/sharedStrings.xml><?xml version="1.0" encoding="utf-8"?>
<sst xmlns="http://schemas.openxmlformats.org/spreadsheetml/2006/main" count="878" uniqueCount="264">
  <si>
    <t/>
  </si>
  <si>
    <t>(наименование стройки)</t>
  </si>
  <si>
    <t>(локальная смета)</t>
  </si>
  <si>
    <t xml:space="preserve">на 4. Модернизация ЛЭП 0,4кВ  с. Усть-Пит(без учета ТП№2),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</si>
  <si>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</si>
  <si>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</si>
  <si>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</si>
  <si>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</si>
  <si>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</si>
  <si>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</si>
  <si>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</si>
  <si>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</si>
  <si>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</si>
  <si>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</si>
  <si>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</si>
  <si>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</si>
  <si>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</si>
  <si>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</si>
  <si>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</si>
  <si>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</si>
  <si>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</si>
  <si>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</si>
  <si>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</si>
  <si>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</si>
  <si>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</si>
  <si>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</si>
  <si>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</si>
  <si>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</si>
  <si>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</si>
  <si>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</si>
  <si>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</si>
  <si>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</si>
  <si>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</si>
  <si>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ГЭСН33-04-008-01</t>
  </si>
  <si>
    <t>Демонтаж  неизолированных проводов ВЛ 0,38 кВ: с помощью механизмов при 20 опорах на км</t>
  </si>
  <si>
    <t>км</t>
  </si>
  <si>
    <t>1-100-36</t>
  </si>
  <si>
    <t>Средний разряд работы 3,6</t>
  </si>
  <si>
    <t>чел.-ч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</si>
  <si>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</si>
  <si>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</si>
  <si>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</si>
  <si>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</si>
  <si>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</si>
  <si>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</si>
  <si>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</si>
  <si>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</si>
  <si>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</si>
  <si>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</si>
  <si>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</si>
  <si>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</si>
  <si>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</si>
  <si>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</si>
  <si>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</si>
  <si>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</si>
  <si>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</si>
  <si>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20.1.02.15-0011</t>
  </si>
  <si>
    <t>Соединитель алюминиевых и сталеалюминиевых проводов (СОАС) 062-3</t>
  </si>
  <si>
    <t>шт</t>
  </si>
  <si>
    <t>2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</si>
  <si>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</si>
  <si>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</si>
  <si>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</si>
  <si>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</si>
  <si>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</si>
  <si>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</si>
  <si>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ГЭСН33-04-041-03</t>
  </si>
  <si>
    <t>Снятие ответвлений ВЛ 0,38 кВ к зданиям при количестве проводов в ответвлении: 4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</si>
  <si>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</si>
  <si>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</si>
  <si>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</si>
  <si>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</si>
  <si>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</si>
  <si>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</si>
  <si>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</si>
  <si>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</si>
  <si>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</si>
  <si>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</si>
  <si>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</si>
  <si>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ГЭСН34-02-028-01</t>
  </si>
  <si>
    <t>Демонтаж подпоры к опорам высотой: до 8,5 м</t>
  </si>
  <si>
    <t>1-100-34</t>
  </si>
  <si>
    <t>Средний разряд работы 3,4</t>
  </si>
  <si>
    <t>91.01.01-034</t>
  </si>
  <si>
    <t>Бульдозеры, мощность 59 кВт (80 л.с.)</t>
  </si>
  <si>
    <t>01.7.15.03-0042</t>
  </si>
  <si>
    <t>Болты с гайками и шайбами строительные</t>
  </si>
  <si>
    <t>11.1.02.04-0057</t>
  </si>
  <si>
    <t>Опора деревянная одинарная пропитанная, длина 6,5-13 м, диаметр в вершине 24 см</t>
  </si>
  <si>
    <t>м3</t>
  </si>
  <si>
    <t>7</t>
  </si>
  <si>
    <t>ГЭСН33-04-014-02</t>
  </si>
  <si>
    <t>Демонтаж светильников: с лампами люминесцентными</t>
  </si>
  <si>
    <t>1-100-33</t>
  </si>
  <si>
    <t>Средний разряд работы 3,3</t>
  </si>
  <si>
    <t>91.06.06-013</t>
  </si>
  <si>
    <t>Автогидроподъемники, высота подъема 22 м</t>
  </si>
  <si>
    <t>Монтажные работы</t>
  </si>
  <si>
    <t>8</t>
  </si>
  <si>
    <t>ГЭСН33-04-003-01</t>
  </si>
  <si>
    <t>Установка железобетонных опор ВЛ 0,38; 6-10 кВ с траверсами без приставок: одностоечных</t>
  </si>
  <si>
    <t>01.3.01.06-0051</t>
  </si>
  <si>
    <t>Смазка солидол жировой Ж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</si>
  <si>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</si>
  <si>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</si>
  <si>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</si>
  <si>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</si>
  <si>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</si>
  <si>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</si>
  <si>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</si>
  <si>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9</t>
  </si>
  <si>
    <t>Установка железобетонных опор ВЛ 0,38; 6-10 кВ с траверсами без приставок: одностоечных (прим. подставных)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</si>
  <si>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</si>
  <si>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</si>
  <si>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</si>
  <si>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11</t>
  </si>
  <si>
    <t>ФСБЦ-05.1.02.07-0070</t>
  </si>
  <si>
    <t>Стойки опор железобетонные, объем до 0,5 м3, бетон В30, расход арматуры от 150 до 200 кг/м3</t>
  </si>
  <si>
    <t>12</t>
  </si>
  <si>
    <t>ФСБЦ-05.1.02.07-0071</t>
  </si>
  <si>
    <t>Стойки опор железобетонные, объем от 0,4 до 0,8 м3, бетон В30, расход арматуры от 100 до 150 кг/м3</t>
  </si>
  <si>
    <t>13</t>
  </si>
  <si>
    <t>ФСБЦ-22.2.02.23-0161</t>
  </si>
  <si>
    <t>Узел крепления укоса У-1</t>
  </si>
  <si>
    <t>14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</si>
  <si>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</si>
  <si>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</si>
  <si>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</si>
  <si>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</si>
  <si>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</si>
  <si>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</si>
  <si>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15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</si>
  <si>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</si>
  <si>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</si>
  <si>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16</t>
  </si>
  <si>
    <t>ГЭСН33-04-016-06</t>
  </si>
  <si>
    <t>Развозка конструкций и материалов опор ВЛ 0,38-10 кВ по трассе: материалов оснастки сложных опор</t>
  </si>
  <si>
    <t>17</t>
  </si>
  <si>
    <t>ГЭСНм08-03-598-02</t>
  </si>
  <si>
    <t>Конструкция, устанавливаемая на: стене или колонне- прим. установка крючьев</t>
  </si>
  <si>
    <t>1-100-42</t>
  </si>
  <si>
    <t>Средний разряд работы 4,2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</si>
  <si>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</si>
  <si>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</si>
  <si>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</si>
  <si>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</si>
  <si>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</si>
  <si>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</si>
  <si>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</si>
  <si>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18</t>
  </si>
  <si>
    <t>Конъюнктурный анализ</t>
  </si>
  <si>
    <t>Крюк монтажный B16 EKF PROxima</t>
  </si>
  <si>
    <t>19</t>
  </si>
  <si>
    <t>Скрепа для ленты (бугель) C20 усиленная</t>
  </si>
  <si>
    <t>20</t>
  </si>
  <si>
    <t>Лента бандажная ЛМ-50 (50м)Ecoline UZA-LB-ECO IEK</t>
  </si>
  <si>
    <t>м</t>
  </si>
  <si>
    <t>21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</si>
  <si>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</si>
  <si>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</si>
  <si>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</si>
  <si>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</si>
  <si>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</si>
  <si>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</si>
  <si>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</si>
  <si>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</si>
  <si>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</si>
  <si>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</si>
  <si>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</si>
  <si>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</si>
  <si>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</si>
  <si>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</si>
  <si>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</si>
  <si>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</si>
  <si>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Провод самонесущий изолированный СИП-4  4x50+1х16мм</t>
  </si>
  <si>
    <t>23</t>
  </si>
  <si>
    <t>Провод самонесущий изолированный СИП-4  4x35+1х16мм</t>
  </si>
  <si>
    <t>24</t>
  </si>
  <si>
    <t>ФСБЦ-21.2.01.01-0066</t>
  </si>
  <si>
    <t>Провод самонесущий изолированный СИП-4 4х25-0,6/1</t>
  </si>
  <si>
    <t>25</t>
  </si>
  <si>
    <t>ФСБЦ-21.2.01.01-0065</t>
  </si>
  <si>
    <t>Провод самонесущий изолированный СИП-4 4х16-0,6/1</t>
  </si>
  <si>
    <t>26</t>
  </si>
  <si>
    <t>Зажим прокалывающмй   ЗПО 16-95/4-35 (50)</t>
  </si>
  <si>
    <t>шт.</t>
  </si>
  <si>
    <t>27</t>
  </si>
  <si>
    <t>Зажим анкерный HEL-5506 4х16-50 мм2 EKF PROxima</t>
  </si>
  <si>
    <t>28</t>
  </si>
  <si>
    <t>Зажим поддерживающий промежуточный ППЗ-90</t>
  </si>
  <si>
    <t>29</t>
  </si>
  <si>
    <t>Колпачок герметичный КИ 16-150 (CECT 16-150) ИЭК</t>
  </si>
  <si>
    <t>30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</si>
  <si>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</si>
  <si>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</si>
  <si>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31</t>
  </si>
  <si>
    <t>ФСБЦ-21.2.01.01-0062</t>
  </si>
  <si>
    <t>Провод самонесущий изолированный СИП-4 2х16-0,6/1</t>
  </si>
  <si>
    <t>32</t>
  </si>
  <si>
    <t>Зажим анкерный клиновой для СИП -4 PA 5 D (2x16-4x25)</t>
  </si>
  <si>
    <t>33</t>
  </si>
  <si>
    <t>34</t>
  </si>
  <si>
    <t>35</t>
  </si>
  <si>
    <t>Зажим прокалывающий ответвительный P1X-95 16-95 мм2 / 1,5-10 мм2 EKF PROxima</t>
  </si>
  <si>
    <t>36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</si>
  <si>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</si>
  <si>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</si>
  <si>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37</t>
  </si>
  <si>
    <t>38</t>
  </si>
  <si>
    <t>39</t>
  </si>
  <si>
    <t>40</t>
  </si>
  <si>
    <t>41</t>
  </si>
  <si>
    <t>42</t>
  </si>
  <si>
    <t>43</t>
  </si>
  <si>
    <t>Установка светильников: с лампами люминесцентными - прим.</t>
  </si>
  <si>
    <t>44</t>
  </si>
  <si>
    <t>Кронштейн для уличного светильника ЭРА SPP-AC2-0-300-048 с переменным углом 300х150х120 d48mm</t>
  </si>
  <si>
    <t>45</t>
  </si>
  <si>
    <t>46</t>
  </si>
  <si>
    <t>47</t>
  </si>
  <si>
    <t>48</t>
  </si>
  <si>
    <t>ФСБЦ-21.2.03.03-1022</t>
  </si>
  <si>
    <t>Провод силовой гибкий с медными жилами ПВС 2х1,5-380</t>
  </si>
  <si>
    <t>49</t>
  </si>
  <si>
    <t>Клемма WAGO 222-412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</si>
  <si>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</si>
  <si>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</si>
  <si>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</si>
  <si>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</si>
  <si>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</si>
  <si>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</si>
  <si>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</si>
  <si>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</si>
  <si>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</si>
  <si>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</si>
  <si>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</si>
  <si>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</si>
  <si>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</si>
  <si>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</si>
  <si>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</si>
  <si>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</si>
  <si>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</si>
  <si>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</si>
  <si>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</si>
  <si>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</si>
  <si>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</si>
  <si>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1209,51346</t>
  </si>
  <si>
    <t xml:space="preserve">          Затраты труда машинистов</t>
  </si>
  <si>
    <t>383,7072825</t>
  </si>
  <si>
    <t>Итоги по смете:</t>
  </si>
  <si>
    <t xml:space="preserve">  Итого</t>
  </si>
  <si>
    <t xml:space="preserve">     С учетом индексов дефляторов на год исполнения - 2028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</si>
  <si>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</si>
  <si>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</si>
  <si>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</si>
  <si>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</si>
  <si>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с. Усть-Пит</t>
  </si>
  <si>
    <t>ЛОКАЛЬНЫЙ РЕСУРСНЫЙ СМЕТНЫЙ РАСЧЕТ № 4</t>
  </si>
  <si>
    <t>на Модернизация участка воздушной линии 0,4кВ с. Усть-Пит (без учета ТП№2) протяженностью 2354 м, подводы к домам 2386 м.(2028)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</si>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</sst>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165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5" fontId="9" fillId="0" borderId="4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169" fontId="1" fillId="0" borderId="3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7" fontId="9" fillId="2" borderId="4" xfId="0" applyNumberFormat="1" applyFont="1" applyFill="1" applyBorder="1" applyAlignment="1">
      <alignment horizontal="right" vertical="top" wrapText="1"/>
    </xf>
    <xf numFmtId="169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243"/>
  <sheetViews>
    <sheetView tabSelected="1" view="pageBreakPreview" topLeftCell="A2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74" t="s">
        <v>256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76" t="s">
        <v>257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1:56" customFormat="1" ht="21" customHeight="1" x14ac:dyDescent="0.25">
      <c r="A6" s="77" t="s">
        <v>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56" customFormat="1" ht="15" x14ac:dyDescent="0.25">
      <c r="A7" s="78" t="s">
        <v>258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77" t="s">
        <v>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56" customFormat="1" ht="15" x14ac:dyDescent="0.25">
      <c r="A9" s="3"/>
      <c r="B9" s="7" t="s">
        <v>5</v>
      </c>
      <c r="C9" s="86"/>
      <c r="D9" s="86"/>
      <c r="E9" s="86"/>
      <c r="F9" s="86"/>
      <c r="G9" s="86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3">
        <f>J228/1000</f>
        <v>7521.7481547999996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4752.1710000000003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623.23500000000001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889.28399999999999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1209.51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383.71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87" t="s">
        <v>14</v>
      </c>
      <c r="B17" s="87" t="s">
        <v>15</v>
      </c>
      <c r="C17" s="87" t="s">
        <v>16</v>
      </c>
      <c r="D17" s="87"/>
      <c r="E17" s="87"/>
      <c r="F17" s="87" t="s">
        <v>17</v>
      </c>
      <c r="G17" s="88" t="s">
        <v>18</v>
      </c>
      <c r="H17" s="89"/>
      <c r="I17" s="87" t="s">
        <v>19</v>
      </c>
      <c r="J17" s="87"/>
      <c r="K17" s="87"/>
      <c r="L17" s="87"/>
      <c r="M17" s="87"/>
      <c r="N17" s="87"/>
      <c r="O17" s="87" t="s">
        <v>20</v>
      </c>
      <c r="P17" s="87" t="s">
        <v>21</v>
      </c>
    </row>
    <row r="18" spans="1:72" customFormat="1" ht="36.75" customHeight="1" x14ac:dyDescent="0.25">
      <c r="A18" s="87"/>
      <c r="B18" s="87"/>
      <c r="C18" s="87"/>
      <c r="D18" s="87"/>
      <c r="E18" s="87"/>
      <c r="F18" s="87"/>
      <c r="G18" s="90" t="s">
        <v>22</v>
      </c>
      <c r="H18" s="90" t="s">
        <v>23</v>
      </c>
      <c r="I18" s="87" t="s">
        <v>22</v>
      </c>
      <c r="J18" s="87" t="s">
        <v>24</v>
      </c>
      <c r="K18" s="79" t="s">
        <v>25</v>
      </c>
      <c r="L18" s="79"/>
      <c r="M18" s="79"/>
      <c r="N18" s="79"/>
      <c r="O18" s="87"/>
      <c r="P18" s="87"/>
    </row>
    <row r="19" spans="1:72" customFormat="1" ht="15" x14ac:dyDescent="0.25">
      <c r="A19" s="87"/>
      <c r="B19" s="87"/>
      <c r="C19" s="87"/>
      <c r="D19" s="87"/>
      <c r="E19" s="87"/>
      <c r="F19" s="87"/>
      <c r="G19" s="91"/>
      <c r="H19" s="91"/>
      <c r="I19" s="87"/>
      <c r="J19" s="87"/>
      <c r="K19" s="24" t="s">
        <v>26</v>
      </c>
      <c r="L19" s="24" t="s">
        <v>27</v>
      </c>
      <c r="M19" s="24" t="s">
        <v>28</v>
      </c>
      <c r="N19" s="24" t="s">
        <v>29</v>
      </c>
      <c r="O19" s="87"/>
      <c r="P19" s="87"/>
    </row>
    <row r="20" spans="1:72" customFormat="1" ht="15" x14ac:dyDescent="0.25">
      <c r="A20" s="23">
        <v>1</v>
      </c>
      <c r="B20" s="23">
        <v>2</v>
      </c>
      <c r="C20" s="79">
        <v>3</v>
      </c>
      <c r="D20" s="79"/>
      <c r="E20" s="79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80" t="s">
        <v>30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BQ21" s="25" t="s">
        <v>30</v>
      </c>
    </row>
    <row r="22" spans="1:72" customFormat="1" ht="15" x14ac:dyDescent="0.25">
      <c r="A22" s="81" t="s">
        <v>31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BQ22" s="25"/>
      <c r="BR22" s="26" t="s">
        <v>31</v>
      </c>
    </row>
    <row r="23" spans="1:72" customFormat="1" ht="34.5" x14ac:dyDescent="0.25">
      <c r="A23" s="27" t="s">
        <v>32</v>
      </c>
      <c r="B23" s="28" t="s">
        <v>33</v>
      </c>
      <c r="C23" s="82" t="s">
        <v>34</v>
      </c>
      <c r="D23" s="83"/>
      <c r="E23" s="84"/>
      <c r="F23" s="27" t="s">
        <v>35</v>
      </c>
      <c r="G23" s="29"/>
      <c r="H23" s="30">
        <v>15.914999999999999</v>
      </c>
      <c r="I23" s="31">
        <v>14068.6</v>
      </c>
      <c r="J23" s="31">
        <v>139604.99</v>
      </c>
      <c r="K23" s="31">
        <v>84436.479999999996</v>
      </c>
      <c r="L23" s="31">
        <v>30791.18</v>
      </c>
      <c r="M23" s="31">
        <v>24377.33</v>
      </c>
      <c r="N23" s="32"/>
      <c r="O23" s="33">
        <v>153.74</v>
      </c>
      <c r="P23" s="34">
        <v>42.4</v>
      </c>
      <c r="BQ23" s="25"/>
      <c r="BR23" s="26"/>
      <c r="BS23" s="35" t="s">
        <v>34</v>
      </c>
    </row>
    <row r="24" spans="1:72" customFormat="1" ht="15" x14ac:dyDescent="0.25">
      <c r="A24" s="36"/>
      <c r="B24" s="37" t="s">
        <v>36</v>
      </c>
      <c r="C24" s="85" t="s">
        <v>37</v>
      </c>
      <c r="D24" s="85"/>
      <c r="E24" s="85"/>
      <c r="F24" s="38" t="s">
        <v>38</v>
      </c>
      <c r="G24" s="39">
        <v>9.66</v>
      </c>
      <c r="H24" s="40">
        <v>153.7389</v>
      </c>
      <c r="I24" s="41">
        <v>549.22</v>
      </c>
      <c r="J24" s="42">
        <v>84436.479999999996</v>
      </c>
      <c r="K24" s="42">
        <v>84436.479999999996</v>
      </c>
      <c r="L24" s="43"/>
      <c r="M24" s="43"/>
      <c r="N24" s="43"/>
      <c r="O24" s="44"/>
      <c r="P24" s="45"/>
      <c r="BQ24" s="25"/>
      <c r="BR24" s="26"/>
      <c r="BS24" s="35"/>
      <c r="BT24" s="2" t="s">
        <v>37</v>
      </c>
    </row>
    <row r="25" spans="1:72" customFormat="1" ht="23.25" x14ac:dyDescent="0.25">
      <c r="A25" s="36"/>
      <c r="B25" s="37" t="s">
        <v>39</v>
      </c>
      <c r="C25" s="85" t="s">
        <v>40</v>
      </c>
      <c r="D25" s="85"/>
      <c r="E25" s="85"/>
      <c r="F25" s="38" t="s">
        <v>41</v>
      </c>
      <c r="G25" s="46">
        <v>0.70799999999999996</v>
      </c>
      <c r="H25" s="47">
        <v>11.26782</v>
      </c>
      <c r="I25" s="41">
        <v>676.12</v>
      </c>
      <c r="J25" s="42">
        <v>7618.4</v>
      </c>
      <c r="K25" s="43"/>
      <c r="L25" s="42">
        <v>7618.4</v>
      </c>
      <c r="M25" s="41">
        <v>0</v>
      </c>
      <c r="N25" s="43"/>
      <c r="O25" s="44"/>
      <c r="P25" s="45"/>
      <c r="BQ25" s="25"/>
      <c r="BR25" s="26"/>
      <c r="BS25" s="35"/>
      <c r="BT25" s="2" t="s">
        <v>40</v>
      </c>
    </row>
    <row r="26" spans="1:72" customFormat="1" ht="23.25" x14ac:dyDescent="0.25">
      <c r="A26" s="36"/>
      <c r="B26" s="37" t="s">
        <v>42</v>
      </c>
      <c r="C26" s="85" t="s">
        <v>43</v>
      </c>
      <c r="D26" s="85"/>
      <c r="E26" s="85"/>
      <c r="F26" s="38" t="s">
        <v>41</v>
      </c>
      <c r="G26" s="46">
        <v>0.53400000000000003</v>
      </c>
      <c r="H26" s="47">
        <v>8.4986099999999993</v>
      </c>
      <c r="I26" s="41">
        <v>786.85</v>
      </c>
      <c r="J26" s="42">
        <v>6687.13</v>
      </c>
      <c r="K26" s="43"/>
      <c r="L26" s="42">
        <v>6687.13</v>
      </c>
      <c r="M26" s="41">
        <v>0</v>
      </c>
      <c r="N26" s="43"/>
      <c r="O26" s="44"/>
      <c r="P26" s="45"/>
      <c r="BQ26" s="25"/>
      <c r="BR26" s="26"/>
      <c r="BS26" s="35"/>
      <c r="BT26" s="2" t="s">
        <v>43</v>
      </c>
    </row>
    <row r="27" spans="1:72" customFormat="1" ht="23.25" x14ac:dyDescent="0.25">
      <c r="A27" s="36"/>
      <c r="B27" s="37" t="s">
        <v>44</v>
      </c>
      <c r="C27" s="85" t="s">
        <v>45</v>
      </c>
      <c r="D27" s="85"/>
      <c r="E27" s="85"/>
      <c r="F27" s="38" t="s">
        <v>41</v>
      </c>
      <c r="G27" s="46">
        <v>1.4219999999999999</v>
      </c>
      <c r="H27" s="47">
        <v>22.631129999999999</v>
      </c>
      <c r="I27" s="41">
        <v>728.45</v>
      </c>
      <c r="J27" s="42">
        <v>16485.650000000001</v>
      </c>
      <c r="K27" s="43"/>
      <c r="L27" s="42">
        <v>16485.650000000001</v>
      </c>
      <c r="M27" s="41">
        <v>0</v>
      </c>
      <c r="N27" s="43"/>
      <c r="O27" s="44"/>
      <c r="P27" s="45"/>
      <c r="BQ27" s="25"/>
      <c r="BR27" s="26"/>
      <c r="BS27" s="35"/>
      <c r="BT27" s="2" t="s">
        <v>45</v>
      </c>
    </row>
    <row r="28" spans="1:72" customFormat="1" ht="15" x14ac:dyDescent="0.25">
      <c r="A28" s="36"/>
      <c r="B28" s="37" t="s">
        <v>46</v>
      </c>
      <c r="C28" s="85" t="s">
        <v>47</v>
      </c>
      <c r="D28" s="85"/>
      <c r="E28" s="85"/>
      <c r="F28" s="38" t="s">
        <v>48</v>
      </c>
      <c r="G28" s="48">
        <v>0</v>
      </c>
      <c r="H28" s="48">
        <v>0</v>
      </c>
      <c r="I28" s="41">
        <v>192.32</v>
      </c>
      <c r="J28" s="41">
        <v>0</v>
      </c>
      <c r="K28" s="43"/>
      <c r="L28" s="43"/>
      <c r="M28" s="43"/>
      <c r="N28" s="41">
        <v>0</v>
      </c>
      <c r="O28" s="44"/>
      <c r="P28" s="45"/>
      <c r="BQ28" s="25"/>
      <c r="BR28" s="26"/>
      <c r="BS28" s="35"/>
      <c r="BT28" s="2" t="s">
        <v>47</v>
      </c>
    </row>
    <row r="29" spans="1:72" customFormat="1" ht="15" x14ac:dyDescent="0.25">
      <c r="A29" s="36"/>
      <c r="B29" s="37" t="s">
        <v>49</v>
      </c>
      <c r="C29" s="85" t="s">
        <v>50</v>
      </c>
      <c r="D29" s="85"/>
      <c r="E29" s="85"/>
      <c r="F29" s="38" t="s">
        <v>48</v>
      </c>
      <c r="G29" s="48">
        <v>0</v>
      </c>
      <c r="H29" s="48">
        <v>0</v>
      </c>
      <c r="I29" s="41">
        <v>498.03</v>
      </c>
      <c r="J29" s="41">
        <v>0</v>
      </c>
      <c r="K29" s="43"/>
      <c r="L29" s="43"/>
      <c r="M29" s="43"/>
      <c r="N29" s="41">
        <v>0</v>
      </c>
      <c r="O29" s="44"/>
      <c r="P29" s="45"/>
      <c r="BQ29" s="25"/>
      <c r="BR29" s="26"/>
      <c r="BS29" s="35"/>
      <c r="BT29" s="2" t="s">
        <v>50</v>
      </c>
    </row>
    <row r="30" spans="1:72" customFormat="1" ht="15" x14ac:dyDescent="0.25">
      <c r="A30" s="36"/>
      <c r="B30" s="37" t="s">
        <v>51</v>
      </c>
      <c r="C30" s="85" t="s">
        <v>52</v>
      </c>
      <c r="D30" s="85"/>
      <c r="E30" s="85"/>
      <c r="F30" s="38" t="s">
        <v>48</v>
      </c>
      <c r="G30" s="48">
        <v>0</v>
      </c>
      <c r="H30" s="48">
        <v>0</v>
      </c>
      <c r="I30" s="41">
        <v>100.44</v>
      </c>
      <c r="J30" s="41">
        <v>0</v>
      </c>
      <c r="K30" s="43"/>
      <c r="L30" s="43"/>
      <c r="M30" s="43"/>
      <c r="N30" s="41">
        <v>0</v>
      </c>
      <c r="O30" s="44"/>
      <c r="P30" s="45"/>
      <c r="BQ30" s="25"/>
      <c r="BR30" s="26"/>
      <c r="BS30" s="35"/>
      <c r="BT30" s="2" t="s">
        <v>52</v>
      </c>
    </row>
    <row r="31" spans="1:72" customFormat="1" ht="23.25" x14ac:dyDescent="0.25">
      <c r="A31" s="36"/>
      <c r="B31" s="37" t="s">
        <v>53</v>
      </c>
      <c r="C31" s="85" t="s">
        <v>54</v>
      </c>
      <c r="D31" s="85"/>
      <c r="E31" s="85"/>
      <c r="F31" s="38" t="s">
        <v>55</v>
      </c>
      <c r="G31" s="48">
        <v>0</v>
      </c>
      <c r="H31" s="48">
        <v>0</v>
      </c>
      <c r="I31" s="42">
        <v>725298</v>
      </c>
      <c r="J31" s="41">
        <v>0</v>
      </c>
      <c r="K31" s="43"/>
      <c r="L31" s="43"/>
      <c r="M31" s="43"/>
      <c r="N31" s="41">
        <v>0</v>
      </c>
      <c r="O31" s="44"/>
      <c r="P31" s="45"/>
      <c r="BQ31" s="25"/>
      <c r="BR31" s="26"/>
      <c r="BS31" s="35"/>
      <c r="BT31" s="2" t="s">
        <v>54</v>
      </c>
    </row>
    <row r="32" spans="1:72" customFormat="1" ht="34.5" x14ac:dyDescent="0.25">
      <c r="A32" s="36"/>
      <c r="B32" s="37" t="s">
        <v>56</v>
      </c>
      <c r="C32" s="85" t="s">
        <v>57</v>
      </c>
      <c r="D32" s="85"/>
      <c r="E32" s="85"/>
      <c r="F32" s="38" t="s">
        <v>58</v>
      </c>
      <c r="G32" s="48">
        <v>0</v>
      </c>
      <c r="H32" s="48">
        <v>0</v>
      </c>
      <c r="I32" s="41">
        <v>788.49</v>
      </c>
      <c r="J32" s="41">
        <v>0</v>
      </c>
      <c r="K32" s="43"/>
      <c r="L32" s="43"/>
      <c r="M32" s="43"/>
      <c r="N32" s="41">
        <v>0</v>
      </c>
      <c r="O32" s="44"/>
      <c r="P32" s="45"/>
      <c r="BQ32" s="25"/>
      <c r="BR32" s="26"/>
      <c r="BS32" s="35"/>
      <c r="BT32" s="2" t="s">
        <v>57</v>
      </c>
    </row>
    <row r="33" spans="1:72" customFormat="1" ht="34.5" x14ac:dyDescent="0.25">
      <c r="A33" s="27" t="s">
        <v>59</v>
      </c>
      <c r="B33" s="28" t="s">
        <v>60</v>
      </c>
      <c r="C33" s="82" t="s">
        <v>61</v>
      </c>
      <c r="D33" s="83"/>
      <c r="E33" s="84"/>
      <c r="F33" s="27" t="s">
        <v>62</v>
      </c>
      <c r="G33" s="29"/>
      <c r="H33" s="49">
        <v>88</v>
      </c>
      <c r="I33" s="31">
        <v>346.45</v>
      </c>
      <c r="J33" s="31">
        <v>32005.03</v>
      </c>
      <c r="K33" s="31">
        <v>28409.83</v>
      </c>
      <c r="L33" s="31">
        <v>2077.2800000000002</v>
      </c>
      <c r="M33" s="31">
        <v>1517.92</v>
      </c>
      <c r="N33" s="32"/>
      <c r="O33" s="33">
        <v>58.08</v>
      </c>
      <c r="P33" s="33">
        <v>2.64</v>
      </c>
      <c r="BQ33" s="25"/>
      <c r="BR33" s="26"/>
      <c r="BS33" s="35" t="s">
        <v>61</v>
      </c>
    </row>
    <row r="34" spans="1:72" customFormat="1" ht="15" x14ac:dyDescent="0.25">
      <c r="A34" s="36"/>
      <c r="B34" s="37" t="s">
        <v>63</v>
      </c>
      <c r="C34" s="85" t="s">
        <v>64</v>
      </c>
      <c r="D34" s="85"/>
      <c r="E34" s="85"/>
      <c r="F34" s="38" t="s">
        <v>38</v>
      </c>
      <c r="G34" s="39">
        <v>0.66</v>
      </c>
      <c r="H34" s="39">
        <v>58.08</v>
      </c>
      <c r="I34" s="41">
        <v>489.15</v>
      </c>
      <c r="J34" s="42">
        <v>28409.83</v>
      </c>
      <c r="K34" s="42">
        <v>28409.83</v>
      </c>
      <c r="L34" s="43"/>
      <c r="M34" s="43"/>
      <c r="N34" s="43"/>
      <c r="O34" s="44"/>
      <c r="P34" s="45"/>
      <c r="BQ34" s="25"/>
      <c r="BR34" s="26"/>
      <c r="BS34" s="35"/>
      <c r="BT34" s="2" t="s">
        <v>64</v>
      </c>
    </row>
    <row r="35" spans="1:72" customFormat="1" ht="23.25" x14ac:dyDescent="0.25">
      <c r="A35" s="36"/>
      <c r="B35" s="37" t="s">
        <v>42</v>
      </c>
      <c r="C35" s="85" t="s">
        <v>43</v>
      </c>
      <c r="D35" s="85"/>
      <c r="E35" s="85"/>
      <c r="F35" s="38" t="s">
        <v>41</v>
      </c>
      <c r="G35" s="39">
        <v>0.03</v>
      </c>
      <c r="H35" s="39">
        <v>2.64</v>
      </c>
      <c r="I35" s="41">
        <v>786.85</v>
      </c>
      <c r="J35" s="42">
        <v>2077.2800000000002</v>
      </c>
      <c r="K35" s="43"/>
      <c r="L35" s="42">
        <v>2077.2800000000002</v>
      </c>
      <c r="M35" s="41">
        <v>0</v>
      </c>
      <c r="N35" s="43"/>
      <c r="O35" s="44"/>
      <c r="P35" s="45"/>
      <c r="BQ35" s="25"/>
      <c r="BR35" s="26"/>
      <c r="BS35" s="35"/>
      <c r="BT35" s="2" t="s">
        <v>43</v>
      </c>
    </row>
    <row r="36" spans="1:72" customFormat="1" ht="34.5" x14ac:dyDescent="0.25">
      <c r="A36" s="27" t="s">
        <v>65</v>
      </c>
      <c r="B36" s="28" t="s">
        <v>66</v>
      </c>
      <c r="C36" s="82" t="s">
        <v>67</v>
      </c>
      <c r="D36" s="83"/>
      <c r="E36" s="84"/>
      <c r="F36" s="27" t="s">
        <v>62</v>
      </c>
      <c r="G36" s="29"/>
      <c r="H36" s="49">
        <v>2</v>
      </c>
      <c r="I36" s="31">
        <v>543.16</v>
      </c>
      <c r="J36" s="31">
        <v>1143.8399999999999</v>
      </c>
      <c r="K36" s="31">
        <v>1007.65</v>
      </c>
      <c r="L36" s="33">
        <v>78.69</v>
      </c>
      <c r="M36" s="33">
        <v>57.5</v>
      </c>
      <c r="N36" s="32"/>
      <c r="O36" s="33">
        <v>2.06</v>
      </c>
      <c r="P36" s="34">
        <v>0.1</v>
      </c>
      <c r="BQ36" s="25"/>
      <c r="BR36" s="26"/>
      <c r="BS36" s="35" t="s">
        <v>67</v>
      </c>
    </row>
    <row r="37" spans="1:72" customFormat="1" ht="15" x14ac:dyDescent="0.25">
      <c r="A37" s="36"/>
      <c r="B37" s="37" t="s">
        <v>63</v>
      </c>
      <c r="C37" s="85" t="s">
        <v>64</v>
      </c>
      <c r="D37" s="85"/>
      <c r="E37" s="85"/>
      <c r="F37" s="38" t="s">
        <v>38</v>
      </c>
      <c r="G37" s="39">
        <v>1.03</v>
      </c>
      <c r="H37" s="39">
        <v>2.06</v>
      </c>
      <c r="I37" s="41">
        <v>489.15</v>
      </c>
      <c r="J37" s="42">
        <v>1007.65</v>
      </c>
      <c r="K37" s="42">
        <v>1007.65</v>
      </c>
      <c r="L37" s="43"/>
      <c r="M37" s="43"/>
      <c r="N37" s="43"/>
      <c r="O37" s="44"/>
      <c r="P37" s="45"/>
      <c r="BQ37" s="25"/>
      <c r="BR37" s="26"/>
      <c r="BS37" s="35"/>
      <c r="BT37" s="2" t="s">
        <v>64</v>
      </c>
    </row>
    <row r="38" spans="1:72" customFormat="1" ht="23.25" x14ac:dyDescent="0.25">
      <c r="A38" s="36"/>
      <c r="B38" s="37" t="s">
        <v>42</v>
      </c>
      <c r="C38" s="85" t="s">
        <v>43</v>
      </c>
      <c r="D38" s="85"/>
      <c r="E38" s="85"/>
      <c r="F38" s="38" t="s">
        <v>41</v>
      </c>
      <c r="G38" s="39">
        <v>0.05</v>
      </c>
      <c r="H38" s="50">
        <v>0.1</v>
      </c>
      <c r="I38" s="41">
        <v>786.85</v>
      </c>
      <c r="J38" s="41">
        <v>78.69</v>
      </c>
      <c r="K38" s="43"/>
      <c r="L38" s="41">
        <v>78.69</v>
      </c>
      <c r="M38" s="41">
        <v>0</v>
      </c>
      <c r="N38" s="43"/>
      <c r="O38" s="44"/>
      <c r="P38" s="45"/>
      <c r="BQ38" s="25"/>
      <c r="BR38" s="26"/>
      <c r="BS38" s="35"/>
      <c r="BT38" s="2" t="s">
        <v>43</v>
      </c>
    </row>
    <row r="39" spans="1:72" customFormat="1" ht="23.25" x14ac:dyDescent="0.25">
      <c r="A39" s="27" t="s">
        <v>68</v>
      </c>
      <c r="B39" s="28" t="s">
        <v>69</v>
      </c>
      <c r="C39" s="82" t="s">
        <v>70</v>
      </c>
      <c r="D39" s="83"/>
      <c r="E39" s="84"/>
      <c r="F39" s="27" t="s">
        <v>58</v>
      </c>
      <c r="G39" s="29"/>
      <c r="H39" s="49">
        <v>58</v>
      </c>
      <c r="I39" s="31">
        <v>1590.38</v>
      </c>
      <c r="J39" s="31">
        <v>110439.3</v>
      </c>
      <c r="K39" s="31">
        <v>25500.27</v>
      </c>
      <c r="L39" s="31">
        <v>66741.990000000005</v>
      </c>
      <c r="M39" s="31">
        <v>18197.04</v>
      </c>
      <c r="N39" s="32"/>
      <c r="O39" s="33">
        <v>46.98</v>
      </c>
      <c r="P39" s="33">
        <v>27.84</v>
      </c>
      <c r="BQ39" s="25"/>
      <c r="BR39" s="26"/>
      <c r="BS39" s="35" t="s">
        <v>70</v>
      </c>
    </row>
    <row r="40" spans="1:72" customFormat="1" ht="15" x14ac:dyDescent="0.25">
      <c r="A40" s="36"/>
      <c r="B40" s="37" t="s">
        <v>71</v>
      </c>
      <c r="C40" s="85" t="s">
        <v>72</v>
      </c>
      <c r="D40" s="85"/>
      <c r="E40" s="85"/>
      <c r="F40" s="38" t="s">
        <v>38</v>
      </c>
      <c r="G40" s="39">
        <v>0.81</v>
      </c>
      <c r="H40" s="39">
        <v>46.98</v>
      </c>
      <c r="I40" s="41">
        <v>542.79</v>
      </c>
      <c r="J40" s="42">
        <v>25500.27</v>
      </c>
      <c r="K40" s="42">
        <v>25500.27</v>
      </c>
      <c r="L40" s="43"/>
      <c r="M40" s="43"/>
      <c r="N40" s="43"/>
      <c r="O40" s="44"/>
      <c r="P40" s="45"/>
      <c r="BQ40" s="25"/>
      <c r="BR40" s="26"/>
      <c r="BS40" s="35"/>
      <c r="BT40" s="2" t="s">
        <v>72</v>
      </c>
    </row>
    <row r="41" spans="1:72" customFormat="1" ht="34.5" x14ac:dyDescent="0.25">
      <c r="A41" s="36"/>
      <c r="B41" s="37" t="s">
        <v>73</v>
      </c>
      <c r="C41" s="85" t="s">
        <v>74</v>
      </c>
      <c r="D41" s="85"/>
      <c r="E41" s="85"/>
      <c r="F41" s="38" t="s">
        <v>41</v>
      </c>
      <c r="G41" s="39">
        <v>0.44</v>
      </c>
      <c r="H41" s="39">
        <v>25.52</v>
      </c>
      <c r="I41" s="42">
        <v>2543.75</v>
      </c>
      <c r="J41" s="42">
        <v>64916.5</v>
      </c>
      <c r="K41" s="43"/>
      <c r="L41" s="42">
        <v>64916.5</v>
      </c>
      <c r="M41" s="41">
        <v>0</v>
      </c>
      <c r="N41" s="43"/>
      <c r="O41" s="44"/>
      <c r="P41" s="45"/>
      <c r="BQ41" s="25"/>
      <c r="BR41" s="26"/>
      <c r="BS41" s="35"/>
      <c r="BT41" s="2" t="s">
        <v>74</v>
      </c>
    </row>
    <row r="42" spans="1:72" customFormat="1" ht="23.25" x14ac:dyDescent="0.25">
      <c r="A42" s="36"/>
      <c r="B42" s="37" t="s">
        <v>42</v>
      </c>
      <c r="C42" s="85" t="s">
        <v>43</v>
      </c>
      <c r="D42" s="85"/>
      <c r="E42" s="85"/>
      <c r="F42" s="38" t="s">
        <v>41</v>
      </c>
      <c r="G42" s="39">
        <v>0.04</v>
      </c>
      <c r="H42" s="39">
        <v>2.3199999999999998</v>
      </c>
      <c r="I42" s="41">
        <v>786.85</v>
      </c>
      <c r="J42" s="42">
        <v>1825.49</v>
      </c>
      <c r="K42" s="43"/>
      <c r="L42" s="42">
        <v>1825.49</v>
      </c>
      <c r="M42" s="41">
        <v>0</v>
      </c>
      <c r="N42" s="43"/>
      <c r="O42" s="44"/>
      <c r="P42" s="45"/>
      <c r="BQ42" s="25"/>
      <c r="BR42" s="26"/>
      <c r="BS42" s="35"/>
      <c r="BT42" s="2" t="s">
        <v>43</v>
      </c>
    </row>
    <row r="43" spans="1:72" customFormat="1" ht="23.25" x14ac:dyDescent="0.25">
      <c r="A43" s="27" t="s">
        <v>75</v>
      </c>
      <c r="B43" s="28" t="s">
        <v>76</v>
      </c>
      <c r="C43" s="82" t="s">
        <v>77</v>
      </c>
      <c r="D43" s="83"/>
      <c r="E43" s="84"/>
      <c r="F43" s="27" t="s">
        <v>58</v>
      </c>
      <c r="G43" s="29"/>
      <c r="H43" s="49">
        <v>11</v>
      </c>
      <c r="I43" s="31">
        <v>4030.64</v>
      </c>
      <c r="J43" s="31">
        <v>57196.82</v>
      </c>
      <c r="K43" s="31">
        <v>10448.709999999999</v>
      </c>
      <c r="L43" s="31">
        <v>33888.33</v>
      </c>
      <c r="M43" s="31">
        <v>12859.78</v>
      </c>
      <c r="N43" s="32"/>
      <c r="O43" s="33">
        <v>19.25</v>
      </c>
      <c r="P43" s="33">
        <v>20.79</v>
      </c>
      <c r="BQ43" s="25"/>
      <c r="BR43" s="26"/>
      <c r="BS43" s="35" t="s">
        <v>77</v>
      </c>
    </row>
    <row r="44" spans="1:72" customFormat="1" ht="15" x14ac:dyDescent="0.25">
      <c r="A44" s="36"/>
      <c r="B44" s="37" t="s">
        <v>71</v>
      </c>
      <c r="C44" s="85" t="s">
        <v>72</v>
      </c>
      <c r="D44" s="85"/>
      <c r="E44" s="85"/>
      <c r="F44" s="38" t="s">
        <v>38</v>
      </c>
      <c r="G44" s="39">
        <v>1.75</v>
      </c>
      <c r="H44" s="39">
        <v>19.25</v>
      </c>
      <c r="I44" s="41">
        <v>542.79</v>
      </c>
      <c r="J44" s="42">
        <v>10448.709999999999</v>
      </c>
      <c r="K44" s="42">
        <v>10448.709999999999</v>
      </c>
      <c r="L44" s="43"/>
      <c r="M44" s="43"/>
      <c r="N44" s="43"/>
      <c r="O44" s="44"/>
      <c r="P44" s="45"/>
      <c r="BQ44" s="25"/>
      <c r="BR44" s="26"/>
      <c r="BS44" s="35"/>
      <c r="BT44" s="2" t="s">
        <v>72</v>
      </c>
    </row>
    <row r="45" spans="1:72" customFormat="1" ht="34.5" x14ac:dyDescent="0.25">
      <c r="A45" s="36"/>
      <c r="B45" s="37" t="s">
        <v>73</v>
      </c>
      <c r="C45" s="85" t="s">
        <v>74</v>
      </c>
      <c r="D45" s="85"/>
      <c r="E45" s="85"/>
      <c r="F45" s="38" t="s">
        <v>41</v>
      </c>
      <c r="G45" s="39">
        <v>0.96</v>
      </c>
      <c r="H45" s="39">
        <v>10.56</v>
      </c>
      <c r="I45" s="42">
        <v>2543.75</v>
      </c>
      <c r="J45" s="42">
        <v>26862</v>
      </c>
      <c r="K45" s="43"/>
      <c r="L45" s="42">
        <v>26862</v>
      </c>
      <c r="M45" s="41">
        <v>0</v>
      </c>
      <c r="N45" s="43"/>
      <c r="O45" s="44"/>
      <c r="P45" s="45"/>
      <c r="BQ45" s="25"/>
      <c r="BR45" s="26"/>
      <c r="BS45" s="35"/>
      <c r="BT45" s="2" t="s">
        <v>74</v>
      </c>
    </row>
    <row r="46" spans="1:72" customFormat="1" ht="23.25" x14ac:dyDescent="0.25">
      <c r="A46" s="36"/>
      <c r="B46" s="37" t="s">
        <v>39</v>
      </c>
      <c r="C46" s="85" t="s">
        <v>40</v>
      </c>
      <c r="D46" s="85"/>
      <c r="E46" s="85"/>
      <c r="F46" s="38" t="s">
        <v>41</v>
      </c>
      <c r="G46" s="39">
        <v>0.84</v>
      </c>
      <c r="H46" s="39">
        <v>9.24</v>
      </c>
      <c r="I46" s="41">
        <v>676.12</v>
      </c>
      <c r="J46" s="42">
        <v>6247.35</v>
      </c>
      <c r="K46" s="43"/>
      <c r="L46" s="42">
        <v>6247.35</v>
      </c>
      <c r="M46" s="41">
        <v>0</v>
      </c>
      <c r="N46" s="43"/>
      <c r="O46" s="44"/>
      <c r="P46" s="45"/>
      <c r="BQ46" s="25"/>
      <c r="BR46" s="26"/>
      <c r="BS46" s="35"/>
      <c r="BT46" s="2" t="s">
        <v>40</v>
      </c>
    </row>
    <row r="47" spans="1:72" customFormat="1" ht="23.25" x14ac:dyDescent="0.25">
      <c r="A47" s="36"/>
      <c r="B47" s="37" t="s">
        <v>42</v>
      </c>
      <c r="C47" s="85" t="s">
        <v>43</v>
      </c>
      <c r="D47" s="85"/>
      <c r="E47" s="85"/>
      <c r="F47" s="38" t="s">
        <v>41</v>
      </c>
      <c r="G47" s="39">
        <v>0.09</v>
      </c>
      <c r="H47" s="39">
        <v>0.99</v>
      </c>
      <c r="I47" s="41">
        <v>786.85</v>
      </c>
      <c r="J47" s="41">
        <v>778.98</v>
      </c>
      <c r="K47" s="43"/>
      <c r="L47" s="41">
        <v>778.98</v>
      </c>
      <c r="M47" s="41">
        <v>0</v>
      </c>
      <c r="N47" s="43"/>
      <c r="O47" s="44"/>
      <c r="P47" s="45"/>
      <c r="BQ47" s="25"/>
      <c r="BR47" s="26"/>
      <c r="BS47" s="35"/>
      <c r="BT47" s="2" t="s">
        <v>43</v>
      </c>
    </row>
    <row r="48" spans="1:72" customFormat="1" ht="23.25" x14ac:dyDescent="0.25">
      <c r="A48" s="27" t="s">
        <v>78</v>
      </c>
      <c r="B48" s="28" t="s">
        <v>79</v>
      </c>
      <c r="C48" s="82" t="s">
        <v>80</v>
      </c>
      <c r="D48" s="83"/>
      <c r="E48" s="84"/>
      <c r="F48" s="27" t="s">
        <v>58</v>
      </c>
      <c r="G48" s="29"/>
      <c r="H48" s="49">
        <v>9</v>
      </c>
      <c r="I48" s="31">
        <v>5400.85</v>
      </c>
      <c r="J48" s="31">
        <v>16312.95</v>
      </c>
      <c r="K48" s="31">
        <v>13438.79</v>
      </c>
      <c r="L48" s="31">
        <v>2017.79</v>
      </c>
      <c r="M48" s="33">
        <v>856.37</v>
      </c>
      <c r="N48" s="32"/>
      <c r="O48" s="33">
        <v>25.06</v>
      </c>
      <c r="P48" s="34">
        <v>1.3</v>
      </c>
      <c r="BQ48" s="25"/>
      <c r="BR48" s="26"/>
      <c r="BS48" s="35" t="s">
        <v>80</v>
      </c>
    </row>
    <row r="49" spans="1:72" customFormat="1" ht="15" x14ac:dyDescent="0.25">
      <c r="A49" s="36"/>
      <c r="B49" s="37" t="s">
        <v>81</v>
      </c>
      <c r="C49" s="85" t="s">
        <v>82</v>
      </c>
      <c r="D49" s="85"/>
      <c r="E49" s="85"/>
      <c r="F49" s="38" t="s">
        <v>38</v>
      </c>
      <c r="G49" s="46">
        <v>2.7839999999999998</v>
      </c>
      <c r="H49" s="46">
        <v>25.056000000000001</v>
      </c>
      <c r="I49" s="41">
        <v>536.35</v>
      </c>
      <c r="J49" s="42">
        <v>13438.79</v>
      </c>
      <c r="K49" s="42">
        <v>13438.79</v>
      </c>
      <c r="L49" s="43"/>
      <c r="M49" s="43"/>
      <c r="N49" s="43"/>
      <c r="O49" s="44"/>
      <c r="P49" s="45"/>
      <c r="BQ49" s="25"/>
      <c r="BR49" s="26"/>
      <c r="BS49" s="35"/>
      <c r="BT49" s="2" t="s">
        <v>82</v>
      </c>
    </row>
    <row r="50" spans="1:72" customFormat="1" ht="15" x14ac:dyDescent="0.25">
      <c r="A50" s="36"/>
      <c r="B50" s="37" t="s">
        <v>83</v>
      </c>
      <c r="C50" s="85" t="s">
        <v>84</v>
      </c>
      <c r="D50" s="85"/>
      <c r="E50" s="85"/>
      <c r="F50" s="38" t="s">
        <v>41</v>
      </c>
      <c r="G50" s="46">
        <v>0.14399999999999999</v>
      </c>
      <c r="H50" s="46">
        <v>1.296</v>
      </c>
      <c r="I50" s="42">
        <v>1556.94</v>
      </c>
      <c r="J50" s="42">
        <v>2017.79</v>
      </c>
      <c r="K50" s="43"/>
      <c r="L50" s="42">
        <v>2017.79</v>
      </c>
      <c r="M50" s="41">
        <v>0</v>
      </c>
      <c r="N50" s="43"/>
      <c r="O50" s="44"/>
      <c r="P50" s="45"/>
      <c r="BQ50" s="25"/>
      <c r="BR50" s="26"/>
      <c r="BS50" s="35"/>
      <c r="BT50" s="2" t="s">
        <v>84</v>
      </c>
    </row>
    <row r="51" spans="1:72" customFormat="1" ht="15" x14ac:dyDescent="0.25">
      <c r="A51" s="36"/>
      <c r="B51" s="37" t="s">
        <v>85</v>
      </c>
      <c r="C51" s="85" t="s">
        <v>86</v>
      </c>
      <c r="D51" s="85"/>
      <c r="E51" s="85"/>
      <c r="F51" s="38" t="s">
        <v>48</v>
      </c>
      <c r="G51" s="48">
        <v>0</v>
      </c>
      <c r="H51" s="48">
        <v>0</v>
      </c>
      <c r="I51" s="41">
        <v>197.67</v>
      </c>
      <c r="J51" s="41">
        <v>0</v>
      </c>
      <c r="K51" s="43"/>
      <c r="L51" s="43"/>
      <c r="M51" s="43"/>
      <c r="N51" s="41">
        <v>0</v>
      </c>
      <c r="O51" s="44"/>
      <c r="P51" s="45"/>
      <c r="BQ51" s="25"/>
      <c r="BR51" s="26"/>
      <c r="BS51" s="35"/>
      <c r="BT51" s="2" t="s">
        <v>86</v>
      </c>
    </row>
    <row r="52" spans="1:72" customFormat="1" ht="23.25" x14ac:dyDescent="0.25">
      <c r="A52" s="36"/>
      <c r="B52" s="37" t="s">
        <v>87</v>
      </c>
      <c r="C52" s="85" t="s">
        <v>88</v>
      </c>
      <c r="D52" s="85"/>
      <c r="E52" s="85"/>
      <c r="F52" s="38" t="s">
        <v>89</v>
      </c>
      <c r="G52" s="48">
        <v>0</v>
      </c>
      <c r="H52" s="48">
        <v>0</v>
      </c>
      <c r="I52" s="42">
        <v>40274.730000000003</v>
      </c>
      <c r="J52" s="41">
        <v>0</v>
      </c>
      <c r="K52" s="43"/>
      <c r="L52" s="43"/>
      <c r="M52" s="43"/>
      <c r="N52" s="41">
        <v>0</v>
      </c>
      <c r="O52" s="44"/>
      <c r="P52" s="45"/>
      <c r="BQ52" s="25"/>
      <c r="BR52" s="26"/>
      <c r="BS52" s="35"/>
      <c r="BT52" s="2" t="s">
        <v>88</v>
      </c>
    </row>
    <row r="53" spans="1:72" customFormat="1" ht="23.25" x14ac:dyDescent="0.25">
      <c r="A53" s="27" t="s">
        <v>90</v>
      </c>
      <c r="B53" s="28" t="s">
        <v>91</v>
      </c>
      <c r="C53" s="82" t="s">
        <v>92</v>
      </c>
      <c r="D53" s="83"/>
      <c r="E53" s="84"/>
      <c r="F53" s="27" t="s">
        <v>58</v>
      </c>
      <c r="G53" s="29"/>
      <c r="H53" s="49">
        <v>36</v>
      </c>
      <c r="I53" s="31">
        <v>2124.29</v>
      </c>
      <c r="J53" s="31">
        <v>28442.53</v>
      </c>
      <c r="K53" s="31">
        <v>11503.29</v>
      </c>
      <c r="L53" s="31">
        <v>11260.68</v>
      </c>
      <c r="M53" s="31">
        <v>5678.56</v>
      </c>
      <c r="N53" s="32"/>
      <c r="O53" s="33">
        <v>21.71</v>
      </c>
      <c r="P53" s="33">
        <v>8.75</v>
      </c>
      <c r="BQ53" s="25"/>
      <c r="BR53" s="26"/>
      <c r="BS53" s="35" t="s">
        <v>92</v>
      </c>
    </row>
    <row r="54" spans="1:72" customFormat="1" ht="15" x14ac:dyDescent="0.25">
      <c r="A54" s="36"/>
      <c r="B54" s="37" t="s">
        <v>93</v>
      </c>
      <c r="C54" s="85" t="s">
        <v>94</v>
      </c>
      <c r="D54" s="85"/>
      <c r="E54" s="85"/>
      <c r="F54" s="38" t="s">
        <v>38</v>
      </c>
      <c r="G54" s="46">
        <v>0.60299999999999998</v>
      </c>
      <c r="H54" s="46">
        <v>21.707999999999998</v>
      </c>
      <c r="I54" s="41">
        <v>529.91</v>
      </c>
      <c r="J54" s="42">
        <v>11503.29</v>
      </c>
      <c r="K54" s="42">
        <v>11503.29</v>
      </c>
      <c r="L54" s="43"/>
      <c r="M54" s="43"/>
      <c r="N54" s="43"/>
      <c r="O54" s="44"/>
      <c r="P54" s="45"/>
      <c r="BQ54" s="25"/>
      <c r="BR54" s="26"/>
      <c r="BS54" s="35"/>
      <c r="BT54" s="2" t="s">
        <v>94</v>
      </c>
    </row>
    <row r="55" spans="1:72" customFormat="1" ht="23.25" x14ac:dyDescent="0.25">
      <c r="A55" s="36"/>
      <c r="B55" s="37" t="s">
        <v>95</v>
      </c>
      <c r="C55" s="85" t="s">
        <v>96</v>
      </c>
      <c r="D55" s="85"/>
      <c r="E55" s="85"/>
      <c r="F55" s="38" t="s">
        <v>41</v>
      </c>
      <c r="G55" s="39">
        <v>0.21</v>
      </c>
      <c r="H55" s="39">
        <v>7.56</v>
      </c>
      <c r="I55" s="42">
        <v>1365.86</v>
      </c>
      <c r="J55" s="42">
        <v>10325.9</v>
      </c>
      <c r="K55" s="43"/>
      <c r="L55" s="42">
        <v>10325.9</v>
      </c>
      <c r="M55" s="41">
        <v>0</v>
      </c>
      <c r="N55" s="43"/>
      <c r="O55" s="44"/>
      <c r="P55" s="45"/>
      <c r="BQ55" s="25"/>
      <c r="BR55" s="26"/>
      <c r="BS55" s="35"/>
      <c r="BT55" s="2" t="s">
        <v>96</v>
      </c>
    </row>
    <row r="56" spans="1:72" customFormat="1" ht="23.25" x14ac:dyDescent="0.25">
      <c r="A56" s="36"/>
      <c r="B56" s="37" t="s">
        <v>42</v>
      </c>
      <c r="C56" s="85" t="s">
        <v>43</v>
      </c>
      <c r="D56" s="85"/>
      <c r="E56" s="85"/>
      <c r="F56" s="38" t="s">
        <v>41</v>
      </c>
      <c r="G56" s="46">
        <v>3.3000000000000002E-2</v>
      </c>
      <c r="H56" s="46">
        <v>1.1879999999999999</v>
      </c>
      <c r="I56" s="41">
        <v>786.85</v>
      </c>
      <c r="J56" s="41">
        <v>934.78</v>
      </c>
      <c r="K56" s="43"/>
      <c r="L56" s="41">
        <v>934.78</v>
      </c>
      <c r="M56" s="41">
        <v>0</v>
      </c>
      <c r="N56" s="43"/>
      <c r="O56" s="44"/>
      <c r="P56" s="45"/>
      <c r="BQ56" s="25"/>
      <c r="BR56" s="26"/>
      <c r="BS56" s="35"/>
      <c r="BT56" s="2" t="s">
        <v>43</v>
      </c>
    </row>
    <row r="57" spans="1:72" customFormat="1" ht="15" x14ac:dyDescent="0.25">
      <c r="A57" s="36"/>
      <c r="B57" s="37" t="s">
        <v>46</v>
      </c>
      <c r="C57" s="85" t="s">
        <v>47</v>
      </c>
      <c r="D57" s="85"/>
      <c r="E57" s="85"/>
      <c r="F57" s="38" t="s">
        <v>48</v>
      </c>
      <c r="G57" s="48">
        <v>0</v>
      </c>
      <c r="H57" s="48">
        <v>0</v>
      </c>
      <c r="I57" s="41">
        <v>192.32</v>
      </c>
      <c r="J57" s="41">
        <v>0</v>
      </c>
      <c r="K57" s="43"/>
      <c r="L57" s="43"/>
      <c r="M57" s="43"/>
      <c r="N57" s="41">
        <v>0</v>
      </c>
      <c r="O57" s="44"/>
      <c r="P57" s="45"/>
      <c r="BQ57" s="25"/>
      <c r="BR57" s="26"/>
      <c r="BS57" s="35"/>
      <c r="BT57" s="2" t="s">
        <v>47</v>
      </c>
    </row>
    <row r="58" spans="1:72" customFormat="1" ht="15" x14ac:dyDescent="0.25">
      <c r="A58" s="36"/>
      <c r="B58" s="37" t="s">
        <v>49</v>
      </c>
      <c r="C58" s="85" t="s">
        <v>50</v>
      </c>
      <c r="D58" s="85"/>
      <c r="E58" s="85"/>
      <c r="F58" s="38" t="s">
        <v>48</v>
      </c>
      <c r="G58" s="48">
        <v>0</v>
      </c>
      <c r="H58" s="48">
        <v>0</v>
      </c>
      <c r="I58" s="41">
        <v>498.03</v>
      </c>
      <c r="J58" s="41">
        <v>0</v>
      </c>
      <c r="K58" s="43"/>
      <c r="L58" s="43"/>
      <c r="M58" s="43"/>
      <c r="N58" s="41">
        <v>0</v>
      </c>
      <c r="O58" s="44"/>
      <c r="P58" s="45"/>
      <c r="BQ58" s="25"/>
      <c r="BR58" s="26"/>
      <c r="BS58" s="35"/>
      <c r="BT58" s="2" t="s">
        <v>50</v>
      </c>
    </row>
    <row r="59" spans="1:72" customFormat="1" ht="15" x14ac:dyDescent="0.25">
      <c r="A59" s="81" t="s">
        <v>97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BQ59" s="25"/>
      <c r="BR59" s="26" t="s">
        <v>97</v>
      </c>
      <c r="BS59" s="35"/>
    </row>
    <row r="60" spans="1:72" customFormat="1" ht="34.5" x14ac:dyDescent="0.25">
      <c r="A60" s="27" t="s">
        <v>98</v>
      </c>
      <c r="B60" s="28" t="s">
        <v>99</v>
      </c>
      <c r="C60" s="82" t="s">
        <v>100</v>
      </c>
      <c r="D60" s="83"/>
      <c r="E60" s="84"/>
      <c r="F60" s="27" t="s">
        <v>58</v>
      </c>
      <c r="G60" s="29"/>
      <c r="H60" s="49">
        <v>58</v>
      </c>
      <c r="I60" s="31">
        <v>3685.7</v>
      </c>
      <c r="J60" s="31">
        <v>246168.37</v>
      </c>
      <c r="K60" s="31">
        <v>94048.43</v>
      </c>
      <c r="L60" s="31">
        <v>108996.59</v>
      </c>
      <c r="M60" s="31">
        <v>32397.33</v>
      </c>
      <c r="N60" s="31">
        <v>10726.02</v>
      </c>
      <c r="O60" s="33">
        <v>177.48</v>
      </c>
      <c r="P60" s="33">
        <v>50.46</v>
      </c>
      <c r="BQ60" s="25"/>
      <c r="BR60" s="26"/>
      <c r="BS60" s="35" t="s">
        <v>100</v>
      </c>
    </row>
    <row r="61" spans="1:72" customFormat="1" ht="15" x14ac:dyDescent="0.25">
      <c r="A61" s="36"/>
      <c r="B61" s="37" t="s">
        <v>93</v>
      </c>
      <c r="C61" s="85" t="s">
        <v>94</v>
      </c>
      <c r="D61" s="85"/>
      <c r="E61" s="85"/>
      <c r="F61" s="38" t="s">
        <v>38</v>
      </c>
      <c r="G61" s="39">
        <v>3.06</v>
      </c>
      <c r="H61" s="39">
        <v>177.48</v>
      </c>
      <c r="I61" s="41">
        <v>529.91</v>
      </c>
      <c r="J61" s="42">
        <v>94048.43</v>
      </c>
      <c r="K61" s="42">
        <v>94048.43</v>
      </c>
      <c r="L61" s="43"/>
      <c r="M61" s="43"/>
      <c r="N61" s="43"/>
      <c r="O61" s="44"/>
      <c r="P61" s="45"/>
      <c r="BQ61" s="25"/>
      <c r="BR61" s="26"/>
      <c r="BS61" s="35"/>
      <c r="BT61" s="2" t="s">
        <v>94</v>
      </c>
    </row>
    <row r="62" spans="1:72" customFormat="1" ht="34.5" x14ac:dyDescent="0.25">
      <c r="A62" s="36"/>
      <c r="B62" s="37" t="s">
        <v>73</v>
      </c>
      <c r="C62" s="85" t="s">
        <v>74</v>
      </c>
      <c r="D62" s="85"/>
      <c r="E62" s="85"/>
      <c r="F62" s="38" t="s">
        <v>41</v>
      </c>
      <c r="G62" s="39">
        <v>0.68</v>
      </c>
      <c r="H62" s="39">
        <v>39.44</v>
      </c>
      <c r="I62" s="42">
        <v>2543.75</v>
      </c>
      <c r="J62" s="42">
        <v>100325.5</v>
      </c>
      <c r="K62" s="43"/>
      <c r="L62" s="42">
        <v>100325.5</v>
      </c>
      <c r="M62" s="41">
        <v>0</v>
      </c>
      <c r="N62" s="43"/>
      <c r="O62" s="44"/>
      <c r="P62" s="45"/>
      <c r="BQ62" s="25"/>
      <c r="BR62" s="26"/>
      <c r="BS62" s="35"/>
      <c r="BT62" s="2" t="s">
        <v>74</v>
      </c>
    </row>
    <row r="63" spans="1:72" customFormat="1" ht="23.25" x14ac:dyDescent="0.25">
      <c r="A63" s="36"/>
      <c r="B63" s="37" t="s">
        <v>42</v>
      </c>
      <c r="C63" s="85" t="s">
        <v>43</v>
      </c>
      <c r="D63" s="85"/>
      <c r="E63" s="85"/>
      <c r="F63" s="38" t="s">
        <v>41</v>
      </c>
      <c r="G63" s="39">
        <v>0.19</v>
      </c>
      <c r="H63" s="39">
        <v>11.02</v>
      </c>
      <c r="I63" s="41">
        <v>786.85</v>
      </c>
      <c r="J63" s="42">
        <v>8671.09</v>
      </c>
      <c r="K63" s="43"/>
      <c r="L63" s="42">
        <v>8671.09</v>
      </c>
      <c r="M63" s="41">
        <v>0</v>
      </c>
      <c r="N63" s="43"/>
      <c r="O63" s="44"/>
      <c r="P63" s="45"/>
      <c r="BQ63" s="25"/>
      <c r="BR63" s="26"/>
      <c r="BS63" s="35"/>
      <c r="BT63" s="2" t="s">
        <v>43</v>
      </c>
    </row>
    <row r="64" spans="1:72" customFormat="1" ht="15" x14ac:dyDescent="0.25">
      <c r="A64" s="36"/>
      <c r="B64" s="37" t="s">
        <v>49</v>
      </c>
      <c r="C64" s="85" t="s">
        <v>50</v>
      </c>
      <c r="D64" s="85"/>
      <c r="E64" s="85"/>
      <c r="F64" s="38" t="s">
        <v>48</v>
      </c>
      <c r="G64" s="50">
        <v>0.1</v>
      </c>
      <c r="H64" s="50">
        <v>5.8</v>
      </c>
      <c r="I64" s="41">
        <v>498.03</v>
      </c>
      <c r="J64" s="42">
        <v>2888.57</v>
      </c>
      <c r="K64" s="43"/>
      <c r="L64" s="43"/>
      <c r="M64" s="43"/>
      <c r="N64" s="42">
        <v>2888.57</v>
      </c>
      <c r="O64" s="44"/>
      <c r="P64" s="45"/>
      <c r="BQ64" s="25"/>
      <c r="BR64" s="26"/>
      <c r="BS64" s="35"/>
      <c r="BT64" s="2" t="s">
        <v>50</v>
      </c>
    </row>
    <row r="65" spans="1:72" customFormat="1" ht="15" x14ac:dyDescent="0.25">
      <c r="A65" s="36"/>
      <c r="B65" s="37" t="s">
        <v>101</v>
      </c>
      <c r="C65" s="85" t="s">
        <v>102</v>
      </c>
      <c r="D65" s="85"/>
      <c r="E65" s="85"/>
      <c r="F65" s="38" t="s">
        <v>48</v>
      </c>
      <c r="G65" s="39">
        <v>0.03</v>
      </c>
      <c r="H65" s="39">
        <v>1.74</v>
      </c>
      <c r="I65" s="41">
        <v>167.24</v>
      </c>
      <c r="J65" s="41">
        <v>291</v>
      </c>
      <c r="K65" s="43"/>
      <c r="L65" s="43"/>
      <c r="M65" s="43"/>
      <c r="N65" s="41">
        <v>291</v>
      </c>
      <c r="O65" s="44"/>
      <c r="P65" s="45"/>
      <c r="BQ65" s="25"/>
      <c r="BR65" s="26"/>
      <c r="BS65" s="35"/>
      <c r="BT65" s="2" t="s">
        <v>102</v>
      </c>
    </row>
    <row r="66" spans="1:72" customFormat="1" ht="15" x14ac:dyDescent="0.25">
      <c r="A66" s="36"/>
      <c r="B66" s="37" t="s">
        <v>51</v>
      </c>
      <c r="C66" s="85" t="s">
        <v>52</v>
      </c>
      <c r="D66" s="85"/>
      <c r="E66" s="85"/>
      <c r="F66" s="38" t="s">
        <v>48</v>
      </c>
      <c r="G66" s="39">
        <v>0.02</v>
      </c>
      <c r="H66" s="39">
        <v>1.1599999999999999</v>
      </c>
      <c r="I66" s="41">
        <v>100.44</v>
      </c>
      <c r="J66" s="41">
        <v>116.51</v>
      </c>
      <c r="K66" s="43"/>
      <c r="L66" s="43"/>
      <c r="M66" s="43"/>
      <c r="N66" s="41">
        <v>116.51</v>
      </c>
      <c r="O66" s="44"/>
      <c r="P66" s="45"/>
      <c r="BQ66" s="25"/>
      <c r="BR66" s="26"/>
      <c r="BS66" s="35"/>
      <c r="BT66" s="2" t="s">
        <v>52</v>
      </c>
    </row>
    <row r="67" spans="1:72" customFormat="1" ht="15" x14ac:dyDescent="0.25">
      <c r="A67" s="36"/>
      <c r="B67" s="37" t="s">
        <v>103</v>
      </c>
      <c r="C67" s="85" t="s">
        <v>104</v>
      </c>
      <c r="D67" s="85"/>
      <c r="E67" s="85"/>
      <c r="F67" s="38" t="s">
        <v>55</v>
      </c>
      <c r="G67" s="40">
        <v>4.0000000000000002E-4</v>
      </c>
      <c r="H67" s="40">
        <v>2.3199999999999998E-2</v>
      </c>
      <c r="I67" s="42">
        <v>96799.32</v>
      </c>
      <c r="J67" s="42">
        <v>2245.7399999999998</v>
      </c>
      <c r="K67" s="43"/>
      <c r="L67" s="43"/>
      <c r="M67" s="43"/>
      <c r="N67" s="42">
        <v>2245.7399999999998</v>
      </c>
      <c r="O67" s="44"/>
      <c r="P67" s="45"/>
      <c r="BQ67" s="25"/>
      <c r="BR67" s="26"/>
      <c r="BS67" s="35"/>
      <c r="BT67" s="2" t="s">
        <v>104</v>
      </c>
    </row>
    <row r="68" spans="1:72" customFormat="1" ht="15" x14ac:dyDescent="0.25">
      <c r="A68" s="36"/>
      <c r="B68" s="37" t="s">
        <v>105</v>
      </c>
      <c r="C68" s="85" t="s">
        <v>106</v>
      </c>
      <c r="D68" s="85"/>
      <c r="E68" s="85"/>
      <c r="F68" s="38" t="s">
        <v>55</v>
      </c>
      <c r="G68" s="40">
        <v>1E-4</v>
      </c>
      <c r="H68" s="40">
        <v>5.7999999999999996E-3</v>
      </c>
      <c r="I68" s="42">
        <v>120031.47</v>
      </c>
      <c r="J68" s="41">
        <v>696.18</v>
      </c>
      <c r="K68" s="43"/>
      <c r="L68" s="43"/>
      <c r="M68" s="43"/>
      <c r="N68" s="41">
        <v>696.18</v>
      </c>
      <c r="O68" s="44"/>
      <c r="P68" s="45"/>
      <c r="BQ68" s="25"/>
      <c r="BR68" s="26"/>
      <c r="BS68" s="35"/>
      <c r="BT68" s="2" t="s">
        <v>106</v>
      </c>
    </row>
    <row r="69" spans="1:72" customFormat="1" ht="15" x14ac:dyDescent="0.25">
      <c r="A69" s="36"/>
      <c r="B69" s="37" t="s">
        <v>107</v>
      </c>
      <c r="C69" s="85" t="s">
        <v>108</v>
      </c>
      <c r="D69" s="85"/>
      <c r="E69" s="85"/>
      <c r="F69" s="38" t="s">
        <v>109</v>
      </c>
      <c r="G69" s="39">
        <v>0.06</v>
      </c>
      <c r="H69" s="39">
        <v>3.48</v>
      </c>
      <c r="I69" s="42">
        <v>1289.6600000000001</v>
      </c>
      <c r="J69" s="42">
        <v>4488.0200000000004</v>
      </c>
      <c r="K69" s="43"/>
      <c r="L69" s="43"/>
      <c r="M69" s="43"/>
      <c r="N69" s="42">
        <v>4488.0200000000004</v>
      </c>
      <c r="O69" s="44"/>
      <c r="P69" s="45"/>
      <c r="BQ69" s="25"/>
      <c r="BR69" s="26"/>
      <c r="BS69" s="35"/>
      <c r="BT69" s="2" t="s">
        <v>108</v>
      </c>
    </row>
    <row r="70" spans="1:72" customFormat="1" ht="45.75" x14ac:dyDescent="0.25">
      <c r="A70" s="27" t="s">
        <v>110</v>
      </c>
      <c r="B70" s="28" t="s">
        <v>99</v>
      </c>
      <c r="C70" s="82" t="s">
        <v>111</v>
      </c>
      <c r="D70" s="83"/>
      <c r="E70" s="84"/>
      <c r="F70" s="27" t="s">
        <v>58</v>
      </c>
      <c r="G70" s="29"/>
      <c r="H70" s="49">
        <v>9</v>
      </c>
      <c r="I70" s="31">
        <v>3685.7</v>
      </c>
      <c r="J70" s="31">
        <v>38198.54</v>
      </c>
      <c r="K70" s="31">
        <v>14593.72</v>
      </c>
      <c r="L70" s="31">
        <v>16913.259999999998</v>
      </c>
      <c r="M70" s="31">
        <v>5027.17</v>
      </c>
      <c r="N70" s="31">
        <v>1664.39</v>
      </c>
      <c r="O70" s="33">
        <v>27.54</v>
      </c>
      <c r="P70" s="33">
        <v>7.83</v>
      </c>
      <c r="BQ70" s="25"/>
      <c r="BR70" s="26"/>
      <c r="BS70" s="35" t="s">
        <v>111</v>
      </c>
    </row>
    <row r="71" spans="1:72" customFormat="1" ht="15" x14ac:dyDescent="0.25">
      <c r="A71" s="36"/>
      <c r="B71" s="37" t="s">
        <v>93</v>
      </c>
      <c r="C71" s="85" t="s">
        <v>94</v>
      </c>
      <c r="D71" s="85"/>
      <c r="E71" s="85"/>
      <c r="F71" s="38" t="s">
        <v>38</v>
      </c>
      <c r="G71" s="39">
        <v>3.06</v>
      </c>
      <c r="H71" s="39">
        <v>27.54</v>
      </c>
      <c r="I71" s="41">
        <v>529.91</v>
      </c>
      <c r="J71" s="42">
        <v>14593.72</v>
      </c>
      <c r="K71" s="42">
        <v>14593.72</v>
      </c>
      <c r="L71" s="43"/>
      <c r="M71" s="43"/>
      <c r="N71" s="43"/>
      <c r="O71" s="44"/>
      <c r="P71" s="45"/>
      <c r="BQ71" s="25"/>
      <c r="BR71" s="26"/>
      <c r="BS71" s="35"/>
      <c r="BT71" s="2" t="s">
        <v>94</v>
      </c>
    </row>
    <row r="72" spans="1:72" customFormat="1" ht="34.5" x14ac:dyDescent="0.25">
      <c r="A72" s="36"/>
      <c r="B72" s="37" t="s">
        <v>73</v>
      </c>
      <c r="C72" s="85" t="s">
        <v>74</v>
      </c>
      <c r="D72" s="85"/>
      <c r="E72" s="85"/>
      <c r="F72" s="38" t="s">
        <v>41</v>
      </c>
      <c r="G72" s="39">
        <v>0.68</v>
      </c>
      <c r="H72" s="39">
        <v>6.12</v>
      </c>
      <c r="I72" s="42">
        <v>2543.75</v>
      </c>
      <c r="J72" s="42">
        <v>15567.75</v>
      </c>
      <c r="K72" s="43"/>
      <c r="L72" s="42">
        <v>15567.75</v>
      </c>
      <c r="M72" s="41">
        <v>0</v>
      </c>
      <c r="N72" s="43"/>
      <c r="O72" s="44"/>
      <c r="P72" s="45"/>
      <c r="BQ72" s="25"/>
      <c r="BR72" s="26"/>
      <c r="BS72" s="35"/>
      <c r="BT72" s="2" t="s">
        <v>74</v>
      </c>
    </row>
    <row r="73" spans="1:72" customFormat="1" ht="23.25" x14ac:dyDescent="0.25">
      <c r="A73" s="36"/>
      <c r="B73" s="37" t="s">
        <v>42</v>
      </c>
      <c r="C73" s="85" t="s">
        <v>43</v>
      </c>
      <c r="D73" s="85"/>
      <c r="E73" s="85"/>
      <c r="F73" s="38" t="s">
        <v>41</v>
      </c>
      <c r="G73" s="39">
        <v>0.19</v>
      </c>
      <c r="H73" s="39">
        <v>1.71</v>
      </c>
      <c r="I73" s="41">
        <v>786.85</v>
      </c>
      <c r="J73" s="42">
        <v>1345.51</v>
      </c>
      <c r="K73" s="43"/>
      <c r="L73" s="42">
        <v>1345.51</v>
      </c>
      <c r="M73" s="41">
        <v>0</v>
      </c>
      <c r="N73" s="43"/>
      <c r="O73" s="44"/>
      <c r="P73" s="45"/>
      <c r="BQ73" s="25"/>
      <c r="BR73" s="26"/>
      <c r="BS73" s="35"/>
      <c r="BT73" s="2" t="s">
        <v>43</v>
      </c>
    </row>
    <row r="74" spans="1:72" customFormat="1" ht="15" x14ac:dyDescent="0.25">
      <c r="A74" s="36"/>
      <c r="B74" s="37" t="s">
        <v>49</v>
      </c>
      <c r="C74" s="85" t="s">
        <v>50</v>
      </c>
      <c r="D74" s="85"/>
      <c r="E74" s="85"/>
      <c r="F74" s="38" t="s">
        <v>48</v>
      </c>
      <c r="G74" s="50">
        <v>0.1</v>
      </c>
      <c r="H74" s="50">
        <v>0.9</v>
      </c>
      <c r="I74" s="41">
        <v>498.03</v>
      </c>
      <c r="J74" s="41">
        <v>448.23</v>
      </c>
      <c r="K74" s="43"/>
      <c r="L74" s="43"/>
      <c r="M74" s="43"/>
      <c r="N74" s="41">
        <v>448.23</v>
      </c>
      <c r="O74" s="44"/>
      <c r="P74" s="45"/>
      <c r="BQ74" s="25"/>
      <c r="BR74" s="26"/>
      <c r="BS74" s="35"/>
      <c r="BT74" s="2" t="s">
        <v>50</v>
      </c>
    </row>
    <row r="75" spans="1:72" customFormat="1" ht="15" x14ac:dyDescent="0.25">
      <c r="A75" s="36"/>
      <c r="B75" s="37" t="s">
        <v>101</v>
      </c>
      <c r="C75" s="85" t="s">
        <v>102</v>
      </c>
      <c r="D75" s="85"/>
      <c r="E75" s="85"/>
      <c r="F75" s="38" t="s">
        <v>48</v>
      </c>
      <c r="G75" s="39">
        <v>0.03</v>
      </c>
      <c r="H75" s="39">
        <v>0.27</v>
      </c>
      <c r="I75" s="41">
        <v>167.24</v>
      </c>
      <c r="J75" s="41">
        <v>45.15</v>
      </c>
      <c r="K75" s="43"/>
      <c r="L75" s="43"/>
      <c r="M75" s="43"/>
      <c r="N75" s="41">
        <v>45.15</v>
      </c>
      <c r="O75" s="44"/>
      <c r="P75" s="45"/>
      <c r="BQ75" s="25"/>
      <c r="BR75" s="26"/>
      <c r="BS75" s="35"/>
      <c r="BT75" s="2" t="s">
        <v>102</v>
      </c>
    </row>
    <row r="76" spans="1:72" customFormat="1" ht="15" x14ac:dyDescent="0.25">
      <c r="A76" s="36"/>
      <c r="B76" s="37" t="s">
        <v>51</v>
      </c>
      <c r="C76" s="85" t="s">
        <v>52</v>
      </c>
      <c r="D76" s="85"/>
      <c r="E76" s="85"/>
      <c r="F76" s="38" t="s">
        <v>48</v>
      </c>
      <c r="G76" s="39">
        <v>0.02</v>
      </c>
      <c r="H76" s="39">
        <v>0.18</v>
      </c>
      <c r="I76" s="41">
        <v>100.44</v>
      </c>
      <c r="J76" s="41">
        <v>18.079999999999998</v>
      </c>
      <c r="K76" s="43"/>
      <c r="L76" s="43"/>
      <c r="M76" s="43"/>
      <c r="N76" s="41">
        <v>18.079999999999998</v>
      </c>
      <c r="O76" s="44"/>
      <c r="P76" s="45"/>
      <c r="BQ76" s="25"/>
      <c r="BR76" s="26"/>
      <c r="BS76" s="35"/>
      <c r="BT76" s="2" t="s">
        <v>52</v>
      </c>
    </row>
    <row r="77" spans="1:72" customFormat="1" ht="15" x14ac:dyDescent="0.25">
      <c r="A77" s="36"/>
      <c r="B77" s="37" t="s">
        <v>103</v>
      </c>
      <c r="C77" s="85" t="s">
        <v>104</v>
      </c>
      <c r="D77" s="85"/>
      <c r="E77" s="85"/>
      <c r="F77" s="38" t="s">
        <v>55</v>
      </c>
      <c r="G77" s="40">
        <v>4.0000000000000002E-4</v>
      </c>
      <c r="H77" s="40">
        <v>3.5999999999999999E-3</v>
      </c>
      <c r="I77" s="42">
        <v>96799.32</v>
      </c>
      <c r="J77" s="41">
        <v>348.48</v>
      </c>
      <c r="K77" s="43"/>
      <c r="L77" s="43"/>
      <c r="M77" s="43"/>
      <c r="N77" s="41">
        <v>348.48</v>
      </c>
      <c r="O77" s="44"/>
      <c r="P77" s="45"/>
      <c r="BQ77" s="25"/>
      <c r="BR77" s="26"/>
      <c r="BS77" s="35"/>
      <c r="BT77" s="2" t="s">
        <v>104</v>
      </c>
    </row>
    <row r="78" spans="1:72" customFormat="1" ht="15" x14ac:dyDescent="0.25">
      <c r="A78" s="36"/>
      <c r="B78" s="37" t="s">
        <v>105</v>
      </c>
      <c r="C78" s="85" t="s">
        <v>106</v>
      </c>
      <c r="D78" s="85"/>
      <c r="E78" s="85"/>
      <c r="F78" s="38" t="s">
        <v>55</v>
      </c>
      <c r="G78" s="40">
        <v>1E-4</v>
      </c>
      <c r="H78" s="40">
        <v>8.9999999999999998E-4</v>
      </c>
      <c r="I78" s="42">
        <v>120031.47</v>
      </c>
      <c r="J78" s="41">
        <v>108.03</v>
      </c>
      <c r="K78" s="43"/>
      <c r="L78" s="43"/>
      <c r="M78" s="43"/>
      <c r="N78" s="41">
        <v>108.03</v>
      </c>
      <c r="O78" s="44"/>
      <c r="P78" s="45"/>
      <c r="BQ78" s="25"/>
      <c r="BR78" s="26"/>
      <c r="BS78" s="35"/>
      <c r="BT78" s="2" t="s">
        <v>106</v>
      </c>
    </row>
    <row r="79" spans="1:72" customFormat="1" ht="15" x14ac:dyDescent="0.25">
      <c r="A79" s="36"/>
      <c r="B79" s="37" t="s">
        <v>107</v>
      </c>
      <c r="C79" s="85" t="s">
        <v>108</v>
      </c>
      <c r="D79" s="85"/>
      <c r="E79" s="85"/>
      <c r="F79" s="38" t="s">
        <v>109</v>
      </c>
      <c r="G79" s="39">
        <v>0.06</v>
      </c>
      <c r="H79" s="39">
        <v>0.54</v>
      </c>
      <c r="I79" s="42">
        <v>1289.6600000000001</v>
      </c>
      <c r="J79" s="41">
        <v>696.42</v>
      </c>
      <c r="K79" s="43"/>
      <c r="L79" s="43"/>
      <c r="M79" s="43"/>
      <c r="N79" s="41">
        <v>696.42</v>
      </c>
      <c r="O79" s="44"/>
      <c r="P79" s="45"/>
      <c r="BQ79" s="25"/>
      <c r="BR79" s="26"/>
      <c r="BS79" s="35"/>
      <c r="BT79" s="2" t="s">
        <v>108</v>
      </c>
    </row>
    <row r="80" spans="1:72" customFormat="1" ht="45.75" x14ac:dyDescent="0.25">
      <c r="A80" s="27" t="s">
        <v>112</v>
      </c>
      <c r="B80" s="28" t="s">
        <v>113</v>
      </c>
      <c r="C80" s="82" t="s">
        <v>114</v>
      </c>
      <c r="D80" s="83"/>
      <c r="E80" s="84"/>
      <c r="F80" s="27" t="s">
        <v>58</v>
      </c>
      <c r="G80" s="29"/>
      <c r="H80" s="49">
        <v>24</v>
      </c>
      <c r="I80" s="31">
        <v>7738.53</v>
      </c>
      <c r="J80" s="31">
        <v>216618.45</v>
      </c>
      <c r="K80" s="31">
        <v>76052.679999999993</v>
      </c>
      <c r="L80" s="31">
        <v>105233.76</v>
      </c>
      <c r="M80" s="31">
        <v>30893.66</v>
      </c>
      <c r="N80" s="31">
        <v>4438.3500000000004</v>
      </c>
      <c r="O80" s="33">
        <v>143.52000000000001</v>
      </c>
      <c r="P80" s="51">
        <v>48</v>
      </c>
      <c r="BQ80" s="25"/>
      <c r="BR80" s="26"/>
      <c r="BS80" s="35" t="s">
        <v>114</v>
      </c>
    </row>
    <row r="81" spans="1:72" customFormat="1" ht="15" x14ac:dyDescent="0.25">
      <c r="A81" s="36"/>
      <c r="B81" s="37" t="s">
        <v>93</v>
      </c>
      <c r="C81" s="85" t="s">
        <v>94</v>
      </c>
      <c r="D81" s="85"/>
      <c r="E81" s="85"/>
      <c r="F81" s="38" t="s">
        <v>38</v>
      </c>
      <c r="G81" s="39">
        <v>5.98</v>
      </c>
      <c r="H81" s="39">
        <v>143.52000000000001</v>
      </c>
      <c r="I81" s="41">
        <v>529.91</v>
      </c>
      <c r="J81" s="42">
        <v>76052.679999999993</v>
      </c>
      <c r="K81" s="42">
        <v>76052.679999999993</v>
      </c>
      <c r="L81" s="43"/>
      <c r="M81" s="43"/>
      <c r="N81" s="43"/>
      <c r="O81" s="44"/>
      <c r="P81" s="45"/>
      <c r="BQ81" s="25"/>
      <c r="BR81" s="26"/>
      <c r="BS81" s="35"/>
      <c r="BT81" s="2" t="s">
        <v>94</v>
      </c>
    </row>
    <row r="82" spans="1:72" customFormat="1" ht="34.5" x14ac:dyDescent="0.25">
      <c r="A82" s="36"/>
      <c r="B82" s="37" t="s">
        <v>73</v>
      </c>
      <c r="C82" s="85" t="s">
        <v>74</v>
      </c>
      <c r="D82" s="85"/>
      <c r="E82" s="85"/>
      <c r="F82" s="38" t="s">
        <v>41</v>
      </c>
      <c r="G82" s="50">
        <v>1.6</v>
      </c>
      <c r="H82" s="50">
        <v>38.4</v>
      </c>
      <c r="I82" s="42">
        <v>2543.75</v>
      </c>
      <c r="J82" s="42">
        <v>97680</v>
      </c>
      <c r="K82" s="43"/>
      <c r="L82" s="42">
        <v>97680</v>
      </c>
      <c r="M82" s="41">
        <v>0</v>
      </c>
      <c r="N82" s="43"/>
      <c r="O82" s="44"/>
      <c r="P82" s="45"/>
      <c r="BQ82" s="25"/>
      <c r="BR82" s="26"/>
      <c r="BS82" s="35"/>
      <c r="BT82" s="2" t="s">
        <v>74</v>
      </c>
    </row>
    <row r="83" spans="1:72" customFormat="1" ht="23.25" x14ac:dyDescent="0.25">
      <c r="A83" s="36"/>
      <c r="B83" s="37" t="s">
        <v>42</v>
      </c>
      <c r="C83" s="85" t="s">
        <v>43</v>
      </c>
      <c r="D83" s="85"/>
      <c r="E83" s="85"/>
      <c r="F83" s="38" t="s">
        <v>41</v>
      </c>
      <c r="G83" s="50">
        <v>0.4</v>
      </c>
      <c r="H83" s="50">
        <v>9.6</v>
      </c>
      <c r="I83" s="41">
        <v>786.85</v>
      </c>
      <c r="J83" s="42">
        <v>7553.76</v>
      </c>
      <c r="K83" s="43"/>
      <c r="L83" s="42">
        <v>7553.76</v>
      </c>
      <c r="M83" s="41">
        <v>0</v>
      </c>
      <c r="N83" s="43"/>
      <c r="O83" s="44"/>
      <c r="P83" s="45"/>
      <c r="BQ83" s="25"/>
      <c r="BR83" s="26"/>
      <c r="BS83" s="35"/>
      <c r="BT83" s="2" t="s">
        <v>43</v>
      </c>
    </row>
    <row r="84" spans="1:72" customFormat="1" ht="15" x14ac:dyDescent="0.25">
      <c r="A84" s="36"/>
      <c r="B84" s="37" t="s">
        <v>49</v>
      </c>
      <c r="C84" s="85" t="s">
        <v>50</v>
      </c>
      <c r="D84" s="85"/>
      <c r="E84" s="85"/>
      <c r="F84" s="38" t="s">
        <v>48</v>
      </c>
      <c r="G84" s="50">
        <v>0.1</v>
      </c>
      <c r="H84" s="50">
        <v>2.4</v>
      </c>
      <c r="I84" s="41">
        <v>498.03</v>
      </c>
      <c r="J84" s="42">
        <v>1195.27</v>
      </c>
      <c r="K84" s="43"/>
      <c r="L84" s="43"/>
      <c r="M84" s="43"/>
      <c r="N84" s="42">
        <v>1195.27</v>
      </c>
      <c r="O84" s="44"/>
      <c r="P84" s="45"/>
      <c r="BQ84" s="25"/>
      <c r="BR84" s="26"/>
      <c r="BS84" s="35"/>
      <c r="BT84" s="2" t="s">
        <v>50</v>
      </c>
    </row>
    <row r="85" spans="1:72" customFormat="1" ht="15" x14ac:dyDescent="0.25">
      <c r="A85" s="36"/>
      <c r="B85" s="37" t="s">
        <v>101</v>
      </c>
      <c r="C85" s="85" t="s">
        <v>102</v>
      </c>
      <c r="D85" s="85"/>
      <c r="E85" s="85"/>
      <c r="F85" s="38" t="s">
        <v>48</v>
      </c>
      <c r="G85" s="39">
        <v>0.03</v>
      </c>
      <c r="H85" s="39">
        <v>0.72</v>
      </c>
      <c r="I85" s="41">
        <v>167.24</v>
      </c>
      <c r="J85" s="41">
        <v>120.41</v>
      </c>
      <c r="K85" s="43"/>
      <c r="L85" s="43"/>
      <c r="M85" s="43"/>
      <c r="N85" s="41">
        <v>120.41</v>
      </c>
      <c r="O85" s="44"/>
      <c r="P85" s="45"/>
      <c r="BQ85" s="25"/>
      <c r="BR85" s="26"/>
      <c r="BS85" s="35"/>
      <c r="BT85" s="2" t="s">
        <v>102</v>
      </c>
    </row>
    <row r="86" spans="1:72" customFormat="1" ht="15" x14ac:dyDescent="0.25">
      <c r="A86" s="36"/>
      <c r="B86" s="37" t="s">
        <v>51</v>
      </c>
      <c r="C86" s="85" t="s">
        <v>52</v>
      </c>
      <c r="D86" s="85"/>
      <c r="E86" s="85"/>
      <c r="F86" s="38" t="s">
        <v>48</v>
      </c>
      <c r="G86" s="39">
        <v>0.02</v>
      </c>
      <c r="H86" s="39">
        <v>0.48</v>
      </c>
      <c r="I86" s="41">
        <v>100.44</v>
      </c>
      <c r="J86" s="41">
        <v>48.21</v>
      </c>
      <c r="K86" s="43"/>
      <c r="L86" s="43"/>
      <c r="M86" s="43"/>
      <c r="N86" s="41">
        <v>48.21</v>
      </c>
      <c r="O86" s="44"/>
      <c r="P86" s="45"/>
      <c r="BQ86" s="25"/>
      <c r="BR86" s="26"/>
      <c r="BS86" s="35"/>
      <c r="BT86" s="2" t="s">
        <v>52</v>
      </c>
    </row>
    <row r="87" spans="1:72" customFormat="1" ht="15" x14ac:dyDescent="0.25">
      <c r="A87" s="36"/>
      <c r="B87" s="37" t="s">
        <v>103</v>
      </c>
      <c r="C87" s="85" t="s">
        <v>104</v>
      </c>
      <c r="D87" s="85"/>
      <c r="E87" s="85"/>
      <c r="F87" s="38" t="s">
        <v>55</v>
      </c>
      <c r="G87" s="40">
        <v>4.0000000000000002E-4</v>
      </c>
      <c r="H87" s="40">
        <v>9.5999999999999992E-3</v>
      </c>
      <c r="I87" s="42">
        <v>96799.32</v>
      </c>
      <c r="J87" s="41">
        <v>929.27</v>
      </c>
      <c r="K87" s="43"/>
      <c r="L87" s="43"/>
      <c r="M87" s="43"/>
      <c r="N87" s="41">
        <v>929.27</v>
      </c>
      <c r="O87" s="44"/>
      <c r="P87" s="45"/>
      <c r="BQ87" s="25"/>
      <c r="BR87" s="26"/>
      <c r="BS87" s="35"/>
      <c r="BT87" s="2" t="s">
        <v>104</v>
      </c>
    </row>
    <row r="88" spans="1:72" customFormat="1" ht="15" x14ac:dyDescent="0.25">
      <c r="A88" s="36"/>
      <c r="B88" s="37" t="s">
        <v>105</v>
      </c>
      <c r="C88" s="85" t="s">
        <v>106</v>
      </c>
      <c r="D88" s="85"/>
      <c r="E88" s="85"/>
      <c r="F88" s="38" t="s">
        <v>55</v>
      </c>
      <c r="G88" s="40">
        <v>1E-4</v>
      </c>
      <c r="H88" s="40">
        <v>2.3999999999999998E-3</v>
      </c>
      <c r="I88" s="42">
        <v>120031.47</v>
      </c>
      <c r="J88" s="41">
        <v>288.08</v>
      </c>
      <c r="K88" s="43"/>
      <c r="L88" s="43"/>
      <c r="M88" s="43"/>
      <c r="N88" s="41">
        <v>288.08</v>
      </c>
      <c r="O88" s="44"/>
      <c r="P88" s="45"/>
      <c r="BQ88" s="25"/>
      <c r="BR88" s="26"/>
      <c r="BS88" s="35"/>
      <c r="BT88" s="2" t="s">
        <v>106</v>
      </c>
    </row>
    <row r="89" spans="1:72" customFormat="1" ht="15" x14ac:dyDescent="0.25">
      <c r="A89" s="36"/>
      <c r="B89" s="37" t="s">
        <v>107</v>
      </c>
      <c r="C89" s="85" t="s">
        <v>108</v>
      </c>
      <c r="D89" s="85"/>
      <c r="E89" s="85"/>
      <c r="F89" s="38" t="s">
        <v>109</v>
      </c>
      <c r="G89" s="39">
        <v>0.06</v>
      </c>
      <c r="H89" s="39">
        <v>1.44</v>
      </c>
      <c r="I89" s="42">
        <v>1289.6600000000001</v>
      </c>
      <c r="J89" s="42">
        <v>1857.11</v>
      </c>
      <c r="K89" s="43"/>
      <c r="L89" s="43"/>
      <c r="M89" s="43"/>
      <c r="N89" s="42">
        <v>1857.11</v>
      </c>
      <c r="O89" s="44"/>
      <c r="P89" s="45"/>
      <c r="BQ89" s="25"/>
      <c r="BR89" s="26"/>
      <c r="BS89" s="35"/>
      <c r="BT89" s="2" t="s">
        <v>108</v>
      </c>
    </row>
    <row r="90" spans="1:72" customFormat="1" ht="34.5" x14ac:dyDescent="0.25">
      <c r="A90" s="27" t="s">
        <v>115</v>
      </c>
      <c r="B90" s="28" t="s">
        <v>116</v>
      </c>
      <c r="C90" s="82" t="s">
        <v>117</v>
      </c>
      <c r="D90" s="83"/>
      <c r="E90" s="84"/>
      <c r="F90" s="27" t="s">
        <v>89</v>
      </c>
      <c r="G90" s="29"/>
      <c r="H90" s="30">
        <v>37.064</v>
      </c>
      <c r="I90" s="31">
        <v>34075.67</v>
      </c>
      <c r="J90" s="31">
        <v>1262980.6299999999</v>
      </c>
      <c r="K90" s="32"/>
      <c r="L90" s="32"/>
      <c r="M90" s="32"/>
      <c r="N90" s="31">
        <v>1262980.6299999999</v>
      </c>
      <c r="O90" s="51">
        <v>0</v>
      </c>
      <c r="P90" s="51">
        <v>0</v>
      </c>
      <c r="BQ90" s="25"/>
      <c r="BR90" s="26"/>
      <c r="BS90" s="35" t="s">
        <v>117</v>
      </c>
    </row>
    <row r="91" spans="1:72" customFormat="1" ht="34.5" x14ac:dyDescent="0.25">
      <c r="A91" s="27" t="s">
        <v>118</v>
      </c>
      <c r="B91" s="28" t="s">
        <v>119</v>
      </c>
      <c r="C91" s="82" t="s">
        <v>120</v>
      </c>
      <c r="D91" s="83"/>
      <c r="E91" s="84"/>
      <c r="F91" s="27" t="s">
        <v>89</v>
      </c>
      <c r="G91" s="29"/>
      <c r="H91" s="52">
        <v>9.9</v>
      </c>
      <c r="I91" s="31">
        <v>30095.51</v>
      </c>
      <c r="J91" s="31">
        <v>297945.55</v>
      </c>
      <c r="K91" s="32"/>
      <c r="L91" s="32"/>
      <c r="M91" s="32"/>
      <c r="N91" s="31">
        <v>297945.55</v>
      </c>
      <c r="O91" s="51">
        <v>0</v>
      </c>
      <c r="P91" s="51">
        <v>0</v>
      </c>
      <c r="BQ91" s="25"/>
      <c r="BR91" s="26"/>
      <c r="BS91" s="35" t="s">
        <v>120</v>
      </c>
    </row>
    <row r="92" spans="1:72" customFormat="1" ht="15" x14ac:dyDescent="0.25">
      <c r="A92" s="27" t="s">
        <v>121</v>
      </c>
      <c r="B92" s="28" t="s">
        <v>122</v>
      </c>
      <c r="C92" s="82" t="s">
        <v>123</v>
      </c>
      <c r="D92" s="83"/>
      <c r="E92" s="84"/>
      <c r="F92" s="27" t="s">
        <v>58</v>
      </c>
      <c r="G92" s="29"/>
      <c r="H92" s="49">
        <v>24</v>
      </c>
      <c r="I92" s="31">
        <v>2161.1799999999998</v>
      </c>
      <c r="J92" s="31">
        <v>51868.32</v>
      </c>
      <c r="K92" s="32"/>
      <c r="L92" s="32"/>
      <c r="M92" s="32"/>
      <c r="N92" s="31">
        <v>51868.32</v>
      </c>
      <c r="O92" s="51">
        <v>0</v>
      </c>
      <c r="P92" s="51">
        <v>0</v>
      </c>
      <c r="BQ92" s="25"/>
      <c r="BR92" s="26"/>
      <c r="BS92" s="35" t="s">
        <v>123</v>
      </c>
    </row>
    <row r="93" spans="1:72" customFormat="1" ht="34.5" x14ac:dyDescent="0.25">
      <c r="A93" s="27" t="s">
        <v>124</v>
      </c>
      <c r="B93" s="28" t="s">
        <v>125</v>
      </c>
      <c r="C93" s="82" t="s">
        <v>126</v>
      </c>
      <c r="D93" s="83"/>
      <c r="E93" s="84"/>
      <c r="F93" s="27" t="s">
        <v>58</v>
      </c>
      <c r="G93" s="29"/>
      <c r="H93" s="49">
        <v>115</v>
      </c>
      <c r="I93" s="31">
        <v>973.78</v>
      </c>
      <c r="J93" s="31">
        <v>149169.85</v>
      </c>
      <c r="K93" s="31">
        <v>24750.99</v>
      </c>
      <c r="L93" s="31">
        <v>87233.11</v>
      </c>
      <c r="M93" s="31">
        <v>37185.75</v>
      </c>
      <c r="N93" s="32"/>
      <c r="O93" s="34">
        <v>50.6</v>
      </c>
      <c r="P93" s="34">
        <v>55.2</v>
      </c>
      <c r="BQ93" s="25"/>
      <c r="BR93" s="26"/>
      <c r="BS93" s="35" t="s">
        <v>126</v>
      </c>
    </row>
    <row r="94" spans="1:72" customFormat="1" ht="15" x14ac:dyDescent="0.25">
      <c r="A94" s="36"/>
      <c r="B94" s="37" t="s">
        <v>63</v>
      </c>
      <c r="C94" s="85" t="s">
        <v>64</v>
      </c>
      <c r="D94" s="85"/>
      <c r="E94" s="85"/>
      <c r="F94" s="38" t="s">
        <v>38</v>
      </c>
      <c r="G94" s="39">
        <v>0.44</v>
      </c>
      <c r="H94" s="50">
        <v>50.6</v>
      </c>
      <c r="I94" s="41">
        <v>489.15</v>
      </c>
      <c r="J94" s="42">
        <v>24750.99</v>
      </c>
      <c r="K94" s="42">
        <v>24750.99</v>
      </c>
      <c r="L94" s="43"/>
      <c r="M94" s="43"/>
      <c r="N94" s="43"/>
      <c r="O94" s="44"/>
      <c r="P94" s="45"/>
      <c r="BQ94" s="25"/>
      <c r="BR94" s="26"/>
      <c r="BS94" s="35"/>
      <c r="BT94" s="2" t="s">
        <v>64</v>
      </c>
    </row>
    <row r="95" spans="1:72" customFormat="1" ht="23.25" x14ac:dyDescent="0.25">
      <c r="A95" s="36"/>
      <c r="B95" s="37" t="s">
        <v>127</v>
      </c>
      <c r="C95" s="85" t="s">
        <v>128</v>
      </c>
      <c r="D95" s="85"/>
      <c r="E95" s="85"/>
      <c r="F95" s="38" t="s">
        <v>41</v>
      </c>
      <c r="G95" s="39">
        <v>0.24</v>
      </c>
      <c r="H95" s="50">
        <v>27.6</v>
      </c>
      <c r="I95" s="42">
        <v>2410.39</v>
      </c>
      <c r="J95" s="42">
        <v>66526.759999999995</v>
      </c>
      <c r="K95" s="43"/>
      <c r="L95" s="42">
        <v>66526.759999999995</v>
      </c>
      <c r="M95" s="41">
        <v>0</v>
      </c>
      <c r="N95" s="43"/>
      <c r="O95" s="44"/>
      <c r="P95" s="45"/>
      <c r="BQ95" s="25"/>
      <c r="BR95" s="26"/>
      <c r="BS95" s="35"/>
      <c r="BT95" s="2" t="s">
        <v>128</v>
      </c>
    </row>
    <row r="96" spans="1:72" customFormat="1" ht="23.25" x14ac:dyDescent="0.25">
      <c r="A96" s="36"/>
      <c r="B96" s="37" t="s">
        <v>129</v>
      </c>
      <c r="C96" s="85" t="s">
        <v>130</v>
      </c>
      <c r="D96" s="85"/>
      <c r="E96" s="85"/>
      <c r="F96" s="38" t="s">
        <v>41</v>
      </c>
      <c r="G96" s="39">
        <v>0.24</v>
      </c>
      <c r="H96" s="50">
        <v>27.6</v>
      </c>
      <c r="I96" s="41">
        <v>21.78</v>
      </c>
      <c r="J96" s="41">
        <v>601.13</v>
      </c>
      <c r="K96" s="43"/>
      <c r="L96" s="41">
        <v>601.13</v>
      </c>
      <c r="M96" s="41">
        <v>0</v>
      </c>
      <c r="N96" s="43"/>
      <c r="O96" s="44"/>
      <c r="P96" s="45"/>
      <c r="BQ96" s="25"/>
      <c r="BR96" s="26"/>
      <c r="BS96" s="35"/>
      <c r="BT96" s="2" t="s">
        <v>130</v>
      </c>
    </row>
    <row r="97" spans="1:72" customFormat="1" ht="23.25" x14ac:dyDescent="0.25">
      <c r="A97" s="36"/>
      <c r="B97" s="37" t="s">
        <v>44</v>
      </c>
      <c r="C97" s="85" t="s">
        <v>45</v>
      </c>
      <c r="D97" s="85"/>
      <c r="E97" s="85"/>
      <c r="F97" s="38" t="s">
        <v>41</v>
      </c>
      <c r="G97" s="39">
        <v>0.24</v>
      </c>
      <c r="H97" s="50">
        <v>27.6</v>
      </c>
      <c r="I97" s="41">
        <v>728.45</v>
      </c>
      <c r="J97" s="42">
        <v>20105.22</v>
      </c>
      <c r="K97" s="43"/>
      <c r="L97" s="42">
        <v>20105.22</v>
      </c>
      <c r="M97" s="41">
        <v>0</v>
      </c>
      <c r="N97" s="43"/>
      <c r="O97" s="44"/>
      <c r="P97" s="45"/>
      <c r="BQ97" s="25"/>
      <c r="BR97" s="26"/>
      <c r="BS97" s="35"/>
      <c r="BT97" s="2" t="s">
        <v>45</v>
      </c>
    </row>
    <row r="98" spans="1:72" customFormat="1" ht="45.75" x14ac:dyDescent="0.25">
      <c r="A98" s="27" t="s">
        <v>131</v>
      </c>
      <c r="B98" s="28" t="s">
        <v>132</v>
      </c>
      <c r="C98" s="82" t="s">
        <v>133</v>
      </c>
      <c r="D98" s="83"/>
      <c r="E98" s="84"/>
      <c r="F98" s="27" t="s">
        <v>58</v>
      </c>
      <c r="G98" s="29"/>
      <c r="H98" s="49">
        <v>67</v>
      </c>
      <c r="I98" s="31">
        <v>227.32</v>
      </c>
      <c r="J98" s="31">
        <v>20623.64</v>
      </c>
      <c r="K98" s="31">
        <v>8193.26</v>
      </c>
      <c r="L98" s="31">
        <v>7037.16</v>
      </c>
      <c r="M98" s="31">
        <v>5393.22</v>
      </c>
      <c r="N98" s="32"/>
      <c r="O98" s="33">
        <v>16.75</v>
      </c>
      <c r="P98" s="33">
        <v>9.3800000000000008</v>
      </c>
      <c r="BQ98" s="25"/>
      <c r="BR98" s="26"/>
      <c r="BS98" s="35" t="s">
        <v>133</v>
      </c>
    </row>
    <row r="99" spans="1:72" customFormat="1" ht="15" x14ac:dyDescent="0.25">
      <c r="A99" s="36"/>
      <c r="B99" s="37" t="s">
        <v>63</v>
      </c>
      <c r="C99" s="85" t="s">
        <v>64</v>
      </c>
      <c r="D99" s="85"/>
      <c r="E99" s="85"/>
      <c r="F99" s="38" t="s">
        <v>38</v>
      </c>
      <c r="G99" s="39">
        <v>0.25</v>
      </c>
      <c r="H99" s="39">
        <v>16.75</v>
      </c>
      <c r="I99" s="41">
        <v>489.15</v>
      </c>
      <c r="J99" s="42">
        <v>8193.26</v>
      </c>
      <c r="K99" s="42">
        <v>8193.26</v>
      </c>
      <c r="L99" s="43"/>
      <c r="M99" s="43"/>
      <c r="N99" s="43"/>
      <c r="O99" s="44"/>
      <c r="P99" s="45"/>
      <c r="BQ99" s="25"/>
      <c r="BR99" s="26"/>
      <c r="BS99" s="35"/>
      <c r="BT99" s="2" t="s">
        <v>64</v>
      </c>
    </row>
    <row r="100" spans="1:72" customFormat="1" ht="23.25" x14ac:dyDescent="0.25">
      <c r="A100" s="36"/>
      <c r="B100" s="37" t="s">
        <v>129</v>
      </c>
      <c r="C100" s="85" t="s">
        <v>130</v>
      </c>
      <c r="D100" s="85"/>
      <c r="E100" s="85"/>
      <c r="F100" s="38" t="s">
        <v>41</v>
      </c>
      <c r="G100" s="39">
        <v>0.14000000000000001</v>
      </c>
      <c r="H100" s="39">
        <v>9.3800000000000008</v>
      </c>
      <c r="I100" s="41">
        <v>21.78</v>
      </c>
      <c r="J100" s="41">
        <v>204.3</v>
      </c>
      <c r="K100" s="43"/>
      <c r="L100" s="41">
        <v>204.3</v>
      </c>
      <c r="M100" s="41">
        <v>0</v>
      </c>
      <c r="N100" s="43"/>
      <c r="O100" s="44"/>
      <c r="P100" s="45"/>
      <c r="BQ100" s="25"/>
      <c r="BR100" s="26"/>
      <c r="BS100" s="35"/>
      <c r="BT100" s="2" t="s">
        <v>130</v>
      </c>
    </row>
    <row r="101" spans="1:72" customFormat="1" ht="23.25" x14ac:dyDescent="0.25">
      <c r="A101" s="36"/>
      <c r="B101" s="37" t="s">
        <v>44</v>
      </c>
      <c r="C101" s="85" t="s">
        <v>45</v>
      </c>
      <c r="D101" s="85"/>
      <c r="E101" s="85"/>
      <c r="F101" s="38" t="s">
        <v>41</v>
      </c>
      <c r="G101" s="39">
        <v>0.14000000000000001</v>
      </c>
      <c r="H101" s="39">
        <v>9.3800000000000008</v>
      </c>
      <c r="I101" s="41">
        <v>728.45</v>
      </c>
      <c r="J101" s="42">
        <v>6832.86</v>
      </c>
      <c r="K101" s="43"/>
      <c r="L101" s="42">
        <v>6832.86</v>
      </c>
      <c r="M101" s="41">
        <v>0</v>
      </c>
      <c r="N101" s="43"/>
      <c r="O101" s="44"/>
      <c r="P101" s="45"/>
      <c r="BQ101" s="25"/>
      <c r="BR101" s="26"/>
      <c r="BS101" s="35"/>
      <c r="BT101" s="2" t="s">
        <v>45</v>
      </c>
    </row>
    <row r="102" spans="1:72" customFormat="1" ht="34.5" x14ac:dyDescent="0.25">
      <c r="A102" s="27" t="s">
        <v>134</v>
      </c>
      <c r="B102" s="28" t="s">
        <v>135</v>
      </c>
      <c r="C102" s="82" t="s">
        <v>136</v>
      </c>
      <c r="D102" s="83"/>
      <c r="E102" s="84"/>
      <c r="F102" s="27" t="s">
        <v>58</v>
      </c>
      <c r="G102" s="29"/>
      <c r="H102" s="49">
        <v>24</v>
      </c>
      <c r="I102" s="31">
        <v>266.77999999999997</v>
      </c>
      <c r="J102" s="31">
        <v>8610.65</v>
      </c>
      <c r="K102" s="31">
        <v>3521.88</v>
      </c>
      <c r="L102" s="31">
        <v>2880.89</v>
      </c>
      <c r="M102" s="31">
        <v>2207.88</v>
      </c>
      <c r="N102" s="32"/>
      <c r="O102" s="34">
        <v>7.2</v>
      </c>
      <c r="P102" s="33">
        <v>3.84</v>
      </c>
      <c r="BQ102" s="25"/>
      <c r="BR102" s="26"/>
      <c r="BS102" s="35" t="s">
        <v>136</v>
      </c>
    </row>
    <row r="103" spans="1:72" customFormat="1" ht="15" x14ac:dyDescent="0.25">
      <c r="A103" s="36"/>
      <c r="B103" s="37" t="s">
        <v>63</v>
      </c>
      <c r="C103" s="85" t="s">
        <v>64</v>
      </c>
      <c r="D103" s="85"/>
      <c r="E103" s="85"/>
      <c r="F103" s="38" t="s">
        <v>38</v>
      </c>
      <c r="G103" s="50">
        <v>0.3</v>
      </c>
      <c r="H103" s="50">
        <v>7.2</v>
      </c>
      <c r="I103" s="41">
        <v>489.15</v>
      </c>
      <c r="J103" s="42">
        <v>3521.88</v>
      </c>
      <c r="K103" s="42">
        <v>3521.88</v>
      </c>
      <c r="L103" s="43"/>
      <c r="M103" s="43"/>
      <c r="N103" s="43"/>
      <c r="O103" s="44"/>
      <c r="P103" s="45"/>
      <c r="BQ103" s="25"/>
      <c r="BR103" s="26"/>
      <c r="BS103" s="35"/>
      <c r="BT103" s="2" t="s">
        <v>64</v>
      </c>
    </row>
    <row r="104" spans="1:72" customFormat="1" ht="23.25" x14ac:dyDescent="0.25">
      <c r="A104" s="36"/>
      <c r="B104" s="37" t="s">
        <v>129</v>
      </c>
      <c r="C104" s="85" t="s">
        <v>130</v>
      </c>
      <c r="D104" s="85"/>
      <c r="E104" s="85"/>
      <c r="F104" s="38" t="s">
        <v>41</v>
      </c>
      <c r="G104" s="39">
        <v>0.16</v>
      </c>
      <c r="H104" s="39">
        <v>3.84</v>
      </c>
      <c r="I104" s="41">
        <v>21.78</v>
      </c>
      <c r="J104" s="41">
        <v>83.64</v>
      </c>
      <c r="K104" s="43"/>
      <c r="L104" s="41">
        <v>83.64</v>
      </c>
      <c r="M104" s="41">
        <v>0</v>
      </c>
      <c r="N104" s="43"/>
      <c r="O104" s="44"/>
      <c r="P104" s="45"/>
      <c r="BQ104" s="25"/>
      <c r="BR104" s="26"/>
      <c r="BS104" s="35"/>
      <c r="BT104" s="2" t="s">
        <v>130</v>
      </c>
    </row>
    <row r="105" spans="1:72" customFormat="1" ht="23.25" x14ac:dyDescent="0.25">
      <c r="A105" s="36"/>
      <c r="B105" s="37" t="s">
        <v>44</v>
      </c>
      <c r="C105" s="85" t="s">
        <v>45</v>
      </c>
      <c r="D105" s="85"/>
      <c r="E105" s="85"/>
      <c r="F105" s="38" t="s">
        <v>41</v>
      </c>
      <c r="G105" s="39">
        <v>0.16</v>
      </c>
      <c r="H105" s="39">
        <v>3.84</v>
      </c>
      <c r="I105" s="41">
        <v>728.45</v>
      </c>
      <c r="J105" s="42">
        <v>2797.25</v>
      </c>
      <c r="K105" s="43"/>
      <c r="L105" s="42">
        <v>2797.25</v>
      </c>
      <c r="M105" s="41">
        <v>0</v>
      </c>
      <c r="N105" s="43"/>
      <c r="O105" s="44"/>
      <c r="P105" s="45"/>
      <c r="BQ105" s="25"/>
      <c r="BR105" s="26"/>
      <c r="BS105" s="35"/>
      <c r="BT105" s="2" t="s">
        <v>45</v>
      </c>
    </row>
    <row r="106" spans="1:72" customFormat="1" ht="34.5" x14ac:dyDescent="0.25">
      <c r="A106" s="27" t="s">
        <v>137</v>
      </c>
      <c r="B106" s="28" t="s">
        <v>138</v>
      </c>
      <c r="C106" s="82" t="s">
        <v>139</v>
      </c>
      <c r="D106" s="83"/>
      <c r="E106" s="84"/>
      <c r="F106" s="27" t="s">
        <v>55</v>
      </c>
      <c r="G106" s="29"/>
      <c r="H106" s="53">
        <v>7.4550000000000005E-2</v>
      </c>
      <c r="I106" s="31">
        <v>68610.710000000006</v>
      </c>
      <c r="J106" s="31">
        <v>5319.03</v>
      </c>
      <c r="K106" s="31">
        <v>4802.79</v>
      </c>
      <c r="L106" s="33">
        <v>256.83999999999997</v>
      </c>
      <c r="M106" s="33">
        <v>108.04</v>
      </c>
      <c r="N106" s="33">
        <v>151.36000000000001</v>
      </c>
      <c r="O106" s="33">
        <v>8.11</v>
      </c>
      <c r="P106" s="33">
        <v>0.16</v>
      </c>
      <c r="BQ106" s="25"/>
      <c r="BR106" s="26"/>
      <c r="BS106" s="35" t="s">
        <v>139</v>
      </c>
    </row>
    <row r="107" spans="1:72" customFormat="1" ht="15" x14ac:dyDescent="0.25">
      <c r="A107" s="36"/>
      <c r="B107" s="37" t="s">
        <v>140</v>
      </c>
      <c r="C107" s="85" t="s">
        <v>141</v>
      </c>
      <c r="D107" s="85"/>
      <c r="E107" s="85"/>
      <c r="F107" s="38" t="s">
        <v>38</v>
      </c>
      <c r="G107" s="50">
        <v>108.8</v>
      </c>
      <c r="H107" s="47">
        <v>8.1110399999999991</v>
      </c>
      <c r="I107" s="41">
        <v>592.13</v>
      </c>
      <c r="J107" s="42">
        <v>4802.79</v>
      </c>
      <c r="K107" s="42">
        <v>4802.79</v>
      </c>
      <c r="L107" s="43"/>
      <c r="M107" s="43"/>
      <c r="N107" s="43"/>
      <c r="O107" s="44"/>
      <c r="P107" s="45"/>
      <c r="BQ107" s="25"/>
      <c r="BR107" s="26"/>
      <c r="BS107" s="35"/>
      <c r="BT107" s="2" t="s">
        <v>141</v>
      </c>
    </row>
    <row r="108" spans="1:72" customFormat="1" ht="23.25" x14ac:dyDescent="0.25">
      <c r="A108" s="36"/>
      <c r="B108" s="37" t="s">
        <v>127</v>
      </c>
      <c r="C108" s="85" t="s">
        <v>128</v>
      </c>
      <c r="D108" s="85"/>
      <c r="E108" s="85"/>
      <c r="F108" s="38" t="s">
        <v>41</v>
      </c>
      <c r="G108" s="39">
        <v>1.08</v>
      </c>
      <c r="H108" s="54">
        <v>8.0514000000000002E-2</v>
      </c>
      <c r="I108" s="42">
        <v>2410.39</v>
      </c>
      <c r="J108" s="41">
        <v>194.07</v>
      </c>
      <c r="K108" s="43"/>
      <c r="L108" s="41">
        <v>194.07</v>
      </c>
      <c r="M108" s="41">
        <v>0</v>
      </c>
      <c r="N108" s="43"/>
      <c r="O108" s="44"/>
      <c r="P108" s="45"/>
      <c r="BQ108" s="25"/>
      <c r="BR108" s="26"/>
      <c r="BS108" s="35"/>
      <c r="BT108" s="2" t="s">
        <v>128</v>
      </c>
    </row>
    <row r="109" spans="1:72" customFormat="1" ht="23.25" x14ac:dyDescent="0.25">
      <c r="A109" s="36"/>
      <c r="B109" s="37" t="s">
        <v>42</v>
      </c>
      <c r="C109" s="85" t="s">
        <v>43</v>
      </c>
      <c r="D109" s="85"/>
      <c r="E109" s="85"/>
      <c r="F109" s="38" t="s">
        <v>41</v>
      </c>
      <c r="G109" s="39">
        <v>1.07</v>
      </c>
      <c r="H109" s="55">
        <v>7.9768500000000006E-2</v>
      </c>
      <c r="I109" s="41">
        <v>786.85</v>
      </c>
      <c r="J109" s="41">
        <v>62.77</v>
      </c>
      <c r="K109" s="43"/>
      <c r="L109" s="41">
        <v>62.77</v>
      </c>
      <c r="M109" s="41">
        <v>0</v>
      </c>
      <c r="N109" s="43"/>
      <c r="O109" s="44"/>
      <c r="P109" s="45"/>
      <c r="BQ109" s="25"/>
      <c r="BR109" s="26"/>
      <c r="BS109" s="35"/>
      <c r="BT109" s="2" t="s">
        <v>43</v>
      </c>
    </row>
    <row r="110" spans="1:72" customFormat="1" ht="15" x14ac:dyDescent="0.25">
      <c r="A110" s="36"/>
      <c r="B110" s="37" t="s">
        <v>142</v>
      </c>
      <c r="C110" s="85" t="s">
        <v>143</v>
      </c>
      <c r="D110" s="85"/>
      <c r="E110" s="85"/>
      <c r="F110" s="38" t="s">
        <v>144</v>
      </c>
      <c r="G110" s="46">
        <v>7.8520000000000003</v>
      </c>
      <c r="H110" s="55">
        <v>0.58536659999999996</v>
      </c>
      <c r="I110" s="41">
        <v>6.61</v>
      </c>
      <c r="J110" s="41">
        <v>3.87</v>
      </c>
      <c r="K110" s="43"/>
      <c r="L110" s="43"/>
      <c r="M110" s="43"/>
      <c r="N110" s="41">
        <v>3.87</v>
      </c>
      <c r="O110" s="44"/>
      <c r="P110" s="45"/>
      <c r="BQ110" s="25"/>
      <c r="BR110" s="26"/>
      <c r="BS110" s="35"/>
      <c r="BT110" s="2" t="s">
        <v>143</v>
      </c>
    </row>
    <row r="111" spans="1:72" customFormat="1" ht="34.5" x14ac:dyDescent="0.25">
      <c r="A111" s="36"/>
      <c r="B111" s="37" t="s">
        <v>145</v>
      </c>
      <c r="C111" s="85" t="s">
        <v>146</v>
      </c>
      <c r="D111" s="85"/>
      <c r="E111" s="85"/>
      <c r="F111" s="38" t="s">
        <v>48</v>
      </c>
      <c r="G111" s="39">
        <v>2.14</v>
      </c>
      <c r="H111" s="54">
        <v>0.15953700000000001</v>
      </c>
      <c r="I111" s="41">
        <v>199.21</v>
      </c>
      <c r="J111" s="41">
        <v>31.78</v>
      </c>
      <c r="K111" s="43"/>
      <c r="L111" s="43"/>
      <c r="M111" s="43"/>
      <c r="N111" s="41">
        <v>31.78</v>
      </c>
      <c r="O111" s="44"/>
      <c r="P111" s="45"/>
      <c r="BQ111" s="25"/>
      <c r="BR111" s="26"/>
      <c r="BS111" s="35"/>
      <c r="BT111" s="2" t="s">
        <v>146</v>
      </c>
    </row>
    <row r="112" spans="1:72" customFormat="1" ht="15" x14ac:dyDescent="0.25">
      <c r="A112" s="36"/>
      <c r="B112" s="37" t="s">
        <v>85</v>
      </c>
      <c r="C112" s="85" t="s">
        <v>86</v>
      </c>
      <c r="D112" s="85"/>
      <c r="E112" s="85"/>
      <c r="F112" s="38" t="s">
        <v>48</v>
      </c>
      <c r="G112" s="39">
        <v>1.25</v>
      </c>
      <c r="H112" s="55">
        <v>9.3187500000000006E-2</v>
      </c>
      <c r="I112" s="41">
        <v>197.67</v>
      </c>
      <c r="J112" s="41">
        <v>18.420000000000002</v>
      </c>
      <c r="K112" s="43"/>
      <c r="L112" s="43"/>
      <c r="M112" s="43"/>
      <c r="N112" s="41">
        <v>18.420000000000002</v>
      </c>
      <c r="O112" s="44"/>
      <c r="P112" s="45"/>
      <c r="BQ112" s="25"/>
      <c r="BR112" s="26"/>
      <c r="BS112" s="35"/>
      <c r="BT112" s="2" t="s">
        <v>86</v>
      </c>
    </row>
    <row r="113" spans="1:72" customFormat="1" ht="15" x14ac:dyDescent="0.25">
      <c r="A113" s="36"/>
      <c r="B113" s="37" t="s">
        <v>147</v>
      </c>
      <c r="C113" s="85" t="s">
        <v>148</v>
      </c>
      <c r="D113" s="85"/>
      <c r="E113" s="85"/>
      <c r="F113" s="38" t="s">
        <v>109</v>
      </c>
      <c r="G113" s="50">
        <v>0.3</v>
      </c>
      <c r="H113" s="54">
        <v>2.2364999999999999E-2</v>
      </c>
      <c r="I113" s="41">
        <v>55.06</v>
      </c>
      <c r="J113" s="41">
        <v>1.23</v>
      </c>
      <c r="K113" s="43"/>
      <c r="L113" s="43"/>
      <c r="M113" s="43"/>
      <c r="N113" s="41">
        <v>1.23</v>
      </c>
      <c r="O113" s="44"/>
      <c r="P113" s="45"/>
      <c r="BQ113" s="25"/>
      <c r="BR113" s="26"/>
      <c r="BS113" s="35"/>
      <c r="BT113" s="2" t="s">
        <v>148</v>
      </c>
    </row>
    <row r="114" spans="1:72" customFormat="1" ht="22.5" x14ac:dyDescent="0.25">
      <c r="A114" s="27" t="s">
        <v>149</v>
      </c>
      <c r="B114" s="28" t="s">
        <v>150</v>
      </c>
      <c r="C114" s="82" t="s">
        <v>151</v>
      </c>
      <c r="D114" s="83"/>
      <c r="E114" s="84"/>
      <c r="F114" s="27" t="s">
        <v>58</v>
      </c>
      <c r="G114" s="29"/>
      <c r="H114" s="49">
        <v>105</v>
      </c>
      <c r="I114" s="31">
        <v>560</v>
      </c>
      <c r="J114" s="31">
        <v>58800</v>
      </c>
      <c r="K114" s="32"/>
      <c r="L114" s="32"/>
      <c r="M114" s="32"/>
      <c r="N114" s="31">
        <v>58800</v>
      </c>
      <c r="O114" s="51">
        <v>0</v>
      </c>
      <c r="P114" s="51">
        <v>0</v>
      </c>
      <c r="BQ114" s="25"/>
      <c r="BR114" s="26"/>
      <c r="BS114" s="35" t="s">
        <v>151</v>
      </c>
    </row>
    <row r="115" spans="1:72" customFormat="1" ht="23.25" x14ac:dyDescent="0.25">
      <c r="A115" s="27" t="s">
        <v>152</v>
      </c>
      <c r="B115" s="28" t="s">
        <v>150</v>
      </c>
      <c r="C115" s="82" t="s">
        <v>153</v>
      </c>
      <c r="D115" s="83"/>
      <c r="E115" s="84"/>
      <c r="F115" s="27" t="s">
        <v>58</v>
      </c>
      <c r="G115" s="29"/>
      <c r="H115" s="49">
        <v>210</v>
      </c>
      <c r="I115" s="31">
        <v>23</v>
      </c>
      <c r="J115" s="31">
        <v>4830</v>
      </c>
      <c r="K115" s="32"/>
      <c r="L115" s="32"/>
      <c r="M115" s="32"/>
      <c r="N115" s="31">
        <v>4830</v>
      </c>
      <c r="O115" s="51">
        <v>0</v>
      </c>
      <c r="P115" s="51">
        <v>0</v>
      </c>
      <c r="BQ115" s="25"/>
      <c r="BR115" s="26"/>
      <c r="BS115" s="35" t="s">
        <v>153</v>
      </c>
    </row>
    <row r="116" spans="1:72" customFormat="1" ht="23.25" x14ac:dyDescent="0.25">
      <c r="A116" s="27" t="s">
        <v>154</v>
      </c>
      <c r="B116" s="28" t="s">
        <v>150</v>
      </c>
      <c r="C116" s="82" t="s">
        <v>155</v>
      </c>
      <c r="D116" s="83"/>
      <c r="E116" s="84"/>
      <c r="F116" s="27" t="s">
        <v>156</v>
      </c>
      <c r="G116" s="29"/>
      <c r="H116" s="49">
        <v>210</v>
      </c>
      <c r="I116" s="31">
        <v>82.3</v>
      </c>
      <c r="J116" s="31">
        <v>17283</v>
      </c>
      <c r="K116" s="32"/>
      <c r="L116" s="32"/>
      <c r="M116" s="32"/>
      <c r="N116" s="31">
        <v>17283</v>
      </c>
      <c r="O116" s="51">
        <v>0</v>
      </c>
      <c r="P116" s="51">
        <v>0</v>
      </c>
      <c r="BQ116" s="25"/>
      <c r="BR116" s="26"/>
      <c r="BS116" s="35" t="s">
        <v>155</v>
      </c>
    </row>
    <row r="117" spans="1:72" customFormat="1" ht="45.75" x14ac:dyDescent="0.25">
      <c r="A117" s="27" t="s">
        <v>157</v>
      </c>
      <c r="B117" s="28" t="s">
        <v>158</v>
      </c>
      <c r="C117" s="82" t="s">
        <v>159</v>
      </c>
      <c r="D117" s="83"/>
      <c r="E117" s="84"/>
      <c r="F117" s="27" t="s">
        <v>160</v>
      </c>
      <c r="G117" s="29"/>
      <c r="H117" s="30">
        <v>2.496</v>
      </c>
      <c r="I117" s="31">
        <v>71369.34</v>
      </c>
      <c r="J117" s="31">
        <v>214227.61</v>
      </c>
      <c r="K117" s="31">
        <v>133663.39000000001</v>
      </c>
      <c r="L117" s="31">
        <v>44474.48</v>
      </c>
      <c r="M117" s="31">
        <v>36089.74</v>
      </c>
      <c r="N117" s="32"/>
      <c r="O117" s="33">
        <v>237.42</v>
      </c>
      <c r="P117" s="33">
        <v>62.13</v>
      </c>
      <c r="BQ117" s="25"/>
      <c r="BR117" s="26"/>
      <c r="BS117" s="35" t="s">
        <v>159</v>
      </c>
    </row>
    <row r="118" spans="1:72" customFormat="1" ht="15" x14ac:dyDescent="0.25">
      <c r="A118" s="36"/>
      <c r="B118" s="37" t="s">
        <v>161</v>
      </c>
      <c r="C118" s="85" t="s">
        <v>162</v>
      </c>
      <c r="D118" s="85"/>
      <c r="E118" s="85"/>
      <c r="F118" s="38" t="s">
        <v>38</v>
      </c>
      <c r="G118" s="39">
        <v>0.99</v>
      </c>
      <c r="H118" s="47">
        <v>2.4710399999999999</v>
      </c>
      <c r="I118" s="41">
        <v>467.7</v>
      </c>
      <c r="J118" s="42">
        <v>1155.71</v>
      </c>
      <c r="K118" s="42">
        <v>1155.71</v>
      </c>
      <c r="L118" s="43"/>
      <c r="M118" s="43"/>
      <c r="N118" s="43"/>
      <c r="O118" s="44"/>
      <c r="P118" s="45"/>
      <c r="BQ118" s="25"/>
      <c r="BR118" s="26"/>
      <c r="BS118" s="35"/>
      <c r="BT118" s="2" t="s">
        <v>162</v>
      </c>
    </row>
    <row r="119" spans="1:72" customFormat="1" ht="15" x14ac:dyDescent="0.25">
      <c r="A119" s="36"/>
      <c r="B119" s="37" t="s">
        <v>163</v>
      </c>
      <c r="C119" s="85" t="s">
        <v>164</v>
      </c>
      <c r="D119" s="85"/>
      <c r="E119" s="85"/>
      <c r="F119" s="38" t="s">
        <v>38</v>
      </c>
      <c r="G119" s="39">
        <v>47.29</v>
      </c>
      <c r="H119" s="47">
        <v>118.03583999999999</v>
      </c>
      <c r="I119" s="41">
        <v>510.61</v>
      </c>
      <c r="J119" s="42">
        <v>60270.28</v>
      </c>
      <c r="K119" s="42">
        <v>60270.28</v>
      </c>
      <c r="L119" s="43"/>
      <c r="M119" s="43"/>
      <c r="N119" s="43"/>
      <c r="O119" s="44"/>
      <c r="P119" s="45"/>
      <c r="BQ119" s="25"/>
      <c r="BR119" s="26"/>
      <c r="BS119" s="35"/>
      <c r="BT119" s="2" t="s">
        <v>164</v>
      </c>
    </row>
    <row r="120" spans="1:72" customFormat="1" ht="15" x14ac:dyDescent="0.25">
      <c r="A120" s="36"/>
      <c r="B120" s="37" t="s">
        <v>165</v>
      </c>
      <c r="C120" s="85" t="s">
        <v>166</v>
      </c>
      <c r="D120" s="85"/>
      <c r="E120" s="85"/>
      <c r="F120" s="38" t="s">
        <v>38</v>
      </c>
      <c r="G120" s="39">
        <v>23.42</v>
      </c>
      <c r="H120" s="47">
        <v>58.456319999999998</v>
      </c>
      <c r="I120" s="41">
        <v>574.97</v>
      </c>
      <c r="J120" s="42">
        <v>33610.629999999997</v>
      </c>
      <c r="K120" s="42">
        <v>33610.629999999997</v>
      </c>
      <c r="L120" s="43"/>
      <c r="M120" s="43"/>
      <c r="N120" s="43"/>
      <c r="O120" s="44"/>
      <c r="P120" s="45"/>
      <c r="BQ120" s="25"/>
      <c r="BR120" s="26"/>
      <c r="BS120" s="35"/>
      <c r="BT120" s="2" t="s">
        <v>166</v>
      </c>
    </row>
    <row r="121" spans="1:72" customFormat="1" ht="15" x14ac:dyDescent="0.25">
      <c r="A121" s="36"/>
      <c r="B121" s="37" t="s">
        <v>167</v>
      </c>
      <c r="C121" s="85" t="s">
        <v>168</v>
      </c>
      <c r="D121" s="85"/>
      <c r="E121" s="85"/>
      <c r="F121" s="38" t="s">
        <v>38</v>
      </c>
      <c r="G121" s="39">
        <v>23.42</v>
      </c>
      <c r="H121" s="47">
        <v>58.456319999999998</v>
      </c>
      <c r="I121" s="41">
        <v>660.78</v>
      </c>
      <c r="J121" s="42">
        <v>38626.769999999997</v>
      </c>
      <c r="K121" s="42">
        <v>38626.769999999997</v>
      </c>
      <c r="L121" s="43"/>
      <c r="M121" s="43"/>
      <c r="N121" s="43"/>
      <c r="O121" s="44"/>
      <c r="P121" s="45"/>
      <c r="BQ121" s="25"/>
      <c r="BR121" s="26"/>
      <c r="BS121" s="35"/>
      <c r="BT121" s="2" t="s">
        <v>168</v>
      </c>
    </row>
    <row r="122" spans="1:72" customFormat="1" ht="23.25" x14ac:dyDescent="0.25">
      <c r="A122" s="36"/>
      <c r="B122" s="37" t="s">
        <v>127</v>
      </c>
      <c r="C122" s="85" t="s">
        <v>128</v>
      </c>
      <c r="D122" s="85"/>
      <c r="E122" s="85"/>
      <c r="F122" s="38" t="s">
        <v>41</v>
      </c>
      <c r="G122" s="39">
        <v>0.75</v>
      </c>
      <c r="H122" s="46">
        <v>1.8720000000000001</v>
      </c>
      <c r="I122" s="42">
        <v>2410.39</v>
      </c>
      <c r="J122" s="42">
        <v>4512.25</v>
      </c>
      <c r="K122" s="43"/>
      <c r="L122" s="42">
        <v>4512.25</v>
      </c>
      <c r="M122" s="41">
        <v>0</v>
      </c>
      <c r="N122" s="43"/>
      <c r="O122" s="44"/>
      <c r="P122" s="45"/>
      <c r="BQ122" s="25"/>
      <c r="BR122" s="26"/>
      <c r="BS122" s="35"/>
      <c r="BT122" s="2" t="s">
        <v>128</v>
      </c>
    </row>
    <row r="123" spans="1:72" customFormat="1" ht="23.25" x14ac:dyDescent="0.25">
      <c r="A123" s="36"/>
      <c r="B123" s="37" t="s">
        <v>169</v>
      </c>
      <c r="C123" s="85" t="s">
        <v>170</v>
      </c>
      <c r="D123" s="85"/>
      <c r="E123" s="85"/>
      <c r="F123" s="38" t="s">
        <v>41</v>
      </c>
      <c r="G123" s="39">
        <v>0.81</v>
      </c>
      <c r="H123" s="47">
        <v>2.02176</v>
      </c>
      <c r="I123" s="41">
        <v>20.72</v>
      </c>
      <c r="J123" s="41">
        <v>41.89</v>
      </c>
      <c r="K123" s="43"/>
      <c r="L123" s="41">
        <v>41.89</v>
      </c>
      <c r="M123" s="41">
        <v>0</v>
      </c>
      <c r="N123" s="43"/>
      <c r="O123" s="44"/>
      <c r="P123" s="45"/>
      <c r="BQ123" s="25"/>
      <c r="BR123" s="26"/>
      <c r="BS123" s="35"/>
      <c r="BT123" s="2" t="s">
        <v>170</v>
      </c>
    </row>
    <row r="124" spans="1:72" customFormat="1" ht="23.25" x14ac:dyDescent="0.25">
      <c r="A124" s="36"/>
      <c r="B124" s="37" t="s">
        <v>39</v>
      </c>
      <c r="C124" s="85" t="s">
        <v>40</v>
      </c>
      <c r="D124" s="85"/>
      <c r="E124" s="85"/>
      <c r="F124" s="38" t="s">
        <v>41</v>
      </c>
      <c r="G124" s="39">
        <v>22.74</v>
      </c>
      <c r="H124" s="47">
        <v>56.759039999999999</v>
      </c>
      <c r="I124" s="41">
        <v>676.12</v>
      </c>
      <c r="J124" s="42">
        <v>38375.919999999998</v>
      </c>
      <c r="K124" s="43"/>
      <c r="L124" s="42">
        <v>38375.919999999998</v>
      </c>
      <c r="M124" s="41">
        <v>0</v>
      </c>
      <c r="N124" s="43"/>
      <c r="O124" s="44"/>
      <c r="P124" s="45"/>
      <c r="BQ124" s="25"/>
      <c r="BR124" s="26"/>
      <c r="BS124" s="35"/>
      <c r="BT124" s="2" t="s">
        <v>40</v>
      </c>
    </row>
    <row r="125" spans="1:72" customFormat="1" ht="23.25" x14ac:dyDescent="0.25">
      <c r="A125" s="36"/>
      <c r="B125" s="37" t="s">
        <v>42</v>
      </c>
      <c r="C125" s="85" t="s">
        <v>43</v>
      </c>
      <c r="D125" s="85"/>
      <c r="E125" s="85"/>
      <c r="F125" s="38" t="s">
        <v>41</v>
      </c>
      <c r="G125" s="39">
        <v>0.59</v>
      </c>
      <c r="H125" s="47">
        <v>1.4726399999999999</v>
      </c>
      <c r="I125" s="41">
        <v>786.85</v>
      </c>
      <c r="J125" s="42">
        <v>1158.75</v>
      </c>
      <c r="K125" s="43"/>
      <c r="L125" s="42">
        <v>1158.75</v>
      </c>
      <c r="M125" s="41">
        <v>0</v>
      </c>
      <c r="N125" s="43"/>
      <c r="O125" s="44"/>
      <c r="P125" s="45"/>
      <c r="BQ125" s="25"/>
      <c r="BR125" s="26"/>
      <c r="BS125" s="35"/>
      <c r="BT125" s="2" t="s">
        <v>43</v>
      </c>
    </row>
    <row r="126" spans="1:72" customFormat="1" ht="23.25" x14ac:dyDescent="0.25">
      <c r="A126" s="36"/>
      <c r="B126" s="37" t="s">
        <v>171</v>
      </c>
      <c r="C126" s="85" t="s">
        <v>172</v>
      </c>
      <c r="D126" s="85"/>
      <c r="E126" s="85"/>
      <c r="F126" s="38" t="s">
        <v>41</v>
      </c>
      <c r="G126" s="39">
        <v>0.81</v>
      </c>
      <c r="H126" s="47">
        <v>2.02176</v>
      </c>
      <c r="I126" s="41">
        <v>190.76</v>
      </c>
      <c r="J126" s="41">
        <v>385.67</v>
      </c>
      <c r="K126" s="43"/>
      <c r="L126" s="41">
        <v>385.67</v>
      </c>
      <c r="M126" s="41">
        <v>0</v>
      </c>
      <c r="N126" s="43"/>
      <c r="O126" s="44"/>
      <c r="P126" s="45"/>
      <c r="BQ126" s="25"/>
      <c r="BR126" s="26"/>
      <c r="BS126" s="35"/>
      <c r="BT126" s="2" t="s">
        <v>172</v>
      </c>
    </row>
    <row r="127" spans="1:72" customFormat="1" ht="23.25" x14ac:dyDescent="0.25">
      <c r="A127" s="27" t="s">
        <v>173</v>
      </c>
      <c r="B127" s="28" t="s">
        <v>150</v>
      </c>
      <c r="C127" s="82" t="s">
        <v>174</v>
      </c>
      <c r="D127" s="83"/>
      <c r="E127" s="84"/>
      <c r="F127" s="27" t="s">
        <v>156</v>
      </c>
      <c r="G127" s="29"/>
      <c r="H127" s="49">
        <v>1515</v>
      </c>
      <c r="I127" s="31">
        <v>177</v>
      </c>
      <c r="J127" s="31">
        <v>268155</v>
      </c>
      <c r="K127" s="32"/>
      <c r="L127" s="32"/>
      <c r="M127" s="32"/>
      <c r="N127" s="31">
        <v>268155</v>
      </c>
      <c r="O127" s="51">
        <v>0</v>
      </c>
      <c r="P127" s="51">
        <v>0</v>
      </c>
      <c r="BQ127" s="25"/>
      <c r="BR127" s="26"/>
      <c r="BS127" s="35" t="s">
        <v>174</v>
      </c>
    </row>
    <row r="128" spans="1:72" customFormat="1" ht="23.25" x14ac:dyDescent="0.25">
      <c r="A128" s="27" t="s">
        <v>175</v>
      </c>
      <c r="B128" s="28" t="s">
        <v>150</v>
      </c>
      <c r="C128" s="82" t="s">
        <v>176</v>
      </c>
      <c r="D128" s="83"/>
      <c r="E128" s="84"/>
      <c r="F128" s="27" t="s">
        <v>156</v>
      </c>
      <c r="G128" s="29"/>
      <c r="H128" s="49">
        <v>656</v>
      </c>
      <c r="I128" s="31">
        <v>274</v>
      </c>
      <c r="J128" s="31">
        <v>179744</v>
      </c>
      <c r="K128" s="32"/>
      <c r="L128" s="32"/>
      <c r="M128" s="32"/>
      <c r="N128" s="31">
        <v>179744</v>
      </c>
      <c r="O128" s="51">
        <v>0</v>
      </c>
      <c r="P128" s="51">
        <v>0</v>
      </c>
      <c r="BQ128" s="25"/>
      <c r="BR128" s="26"/>
      <c r="BS128" s="35" t="s">
        <v>176</v>
      </c>
    </row>
    <row r="129" spans="1:72" customFormat="1" ht="23.25" x14ac:dyDescent="0.25">
      <c r="A129" s="27" t="s">
        <v>177</v>
      </c>
      <c r="B129" s="28" t="s">
        <v>178</v>
      </c>
      <c r="C129" s="82" t="s">
        <v>179</v>
      </c>
      <c r="D129" s="83"/>
      <c r="E129" s="84"/>
      <c r="F129" s="27" t="s">
        <v>160</v>
      </c>
      <c r="G129" s="29"/>
      <c r="H129" s="30">
        <v>0.183</v>
      </c>
      <c r="I129" s="31">
        <v>133520.12</v>
      </c>
      <c r="J129" s="31">
        <v>24434.18</v>
      </c>
      <c r="K129" s="32"/>
      <c r="L129" s="32"/>
      <c r="M129" s="32"/>
      <c r="N129" s="31">
        <v>24434.18</v>
      </c>
      <c r="O129" s="51">
        <v>0</v>
      </c>
      <c r="P129" s="51">
        <v>0</v>
      </c>
      <c r="BQ129" s="25"/>
      <c r="BR129" s="26"/>
      <c r="BS129" s="35" t="s">
        <v>179</v>
      </c>
    </row>
    <row r="130" spans="1:72" customFormat="1" ht="23.25" x14ac:dyDescent="0.25">
      <c r="A130" s="27" t="s">
        <v>180</v>
      </c>
      <c r="B130" s="28" t="s">
        <v>181</v>
      </c>
      <c r="C130" s="82" t="s">
        <v>182</v>
      </c>
      <c r="D130" s="83"/>
      <c r="E130" s="84"/>
      <c r="F130" s="27" t="s">
        <v>160</v>
      </c>
      <c r="G130" s="29"/>
      <c r="H130" s="30">
        <v>0.14199999999999999</v>
      </c>
      <c r="I130" s="31">
        <v>92328.08</v>
      </c>
      <c r="J130" s="31">
        <v>13110.59</v>
      </c>
      <c r="K130" s="32"/>
      <c r="L130" s="32"/>
      <c r="M130" s="32"/>
      <c r="N130" s="31">
        <v>13110.59</v>
      </c>
      <c r="O130" s="51">
        <v>0</v>
      </c>
      <c r="P130" s="51">
        <v>0</v>
      </c>
      <c r="BQ130" s="25"/>
      <c r="BR130" s="26"/>
      <c r="BS130" s="35" t="s">
        <v>182</v>
      </c>
    </row>
    <row r="131" spans="1:72" customFormat="1" ht="23.25" x14ac:dyDescent="0.25">
      <c r="A131" s="27" t="s">
        <v>183</v>
      </c>
      <c r="B131" s="28" t="s">
        <v>150</v>
      </c>
      <c r="C131" s="82" t="s">
        <v>184</v>
      </c>
      <c r="D131" s="83"/>
      <c r="E131" s="84"/>
      <c r="F131" s="27" t="s">
        <v>185</v>
      </c>
      <c r="G131" s="29"/>
      <c r="H131" s="49">
        <v>40</v>
      </c>
      <c r="I131" s="31">
        <v>204</v>
      </c>
      <c r="J131" s="31">
        <v>8160</v>
      </c>
      <c r="K131" s="32"/>
      <c r="L131" s="32"/>
      <c r="M131" s="32"/>
      <c r="N131" s="31">
        <v>8160</v>
      </c>
      <c r="O131" s="51">
        <v>0</v>
      </c>
      <c r="P131" s="51">
        <v>0</v>
      </c>
      <c r="BQ131" s="25"/>
      <c r="BR131" s="26"/>
      <c r="BS131" s="35" t="s">
        <v>184</v>
      </c>
    </row>
    <row r="132" spans="1:72" customFormat="1" ht="23.25" x14ac:dyDescent="0.25">
      <c r="A132" s="27" t="s">
        <v>186</v>
      </c>
      <c r="B132" s="28" t="s">
        <v>150</v>
      </c>
      <c r="C132" s="82" t="s">
        <v>187</v>
      </c>
      <c r="D132" s="83"/>
      <c r="E132" s="84"/>
      <c r="F132" s="27" t="s">
        <v>185</v>
      </c>
      <c r="G132" s="29"/>
      <c r="H132" s="49">
        <v>32</v>
      </c>
      <c r="I132" s="31">
        <v>714</v>
      </c>
      <c r="J132" s="31">
        <v>22848</v>
      </c>
      <c r="K132" s="32"/>
      <c r="L132" s="32"/>
      <c r="M132" s="32"/>
      <c r="N132" s="31">
        <v>22848</v>
      </c>
      <c r="O132" s="51">
        <v>0</v>
      </c>
      <c r="P132" s="51">
        <v>0</v>
      </c>
      <c r="BQ132" s="25"/>
      <c r="BR132" s="26"/>
      <c r="BS132" s="35" t="s">
        <v>187</v>
      </c>
    </row>
    <row r="133" spans="1:72" customFormat="1" ht="23.25" x14ac:dyDescent="0.25">
      <c r="A133" s="27" t="s">
        <v>188</v>
      </c>
      <c r="B133" s="28" t="s">
        <v>150</v>
      </c>
      <c r="C133" s="82" t="s">
        <v>189</v>
      </c>
      <c r="D133" s="83"/>
      <c r="E133" s="84"/>
      <c r="F133" s="27" t="s">
        <v>185</v>
      </c>
      <c r="G133" s="29"/>
      <c r="H133" s="49">
        <v>58</v>
      </c>
      <c r="I133" s="31">
        <v>420</v>
      </c>
      <c r="J133" s="31">
        <v>24360</v>
      </c>
      <c r="K133" s="32"/>
      <c r="L133" s="32"/>
      <c r="M133" s="32"/>
      <c r="N133" s="31">
        <v>24360</v>
      </c>
      <c r="O133" s="51">
        <v>0</v>
      </c>
      <c r="P133" s="51">
        <v>0</v>
      </c>
      <c r="BQ133" s="25"/>
      <c r="BR133" s="26"/>
      <c r="BS133" s="35" t="s">
        <v>189</v>
      </c>
    </row>
    <row r="134" spans="1:72" customFormat="1" ht="23.25" x14ac:dyDescent="0.25">
      <c r="A134" s="27" t="s">
        <v>190</v>
      </c>
      <c r="B134" s="28" t="s">
        <v>150</v>
      </c>
      <c r="C134" s="82" t="s">
        <v>191</v>
      </c>
      <c r="D134" s="83"/>
      <c r="E134" s="84"/>
      <c r="F134" s="27" t="s">
        <v>185</v>
      </c>
      <c r="G134" s="29"/>
      <c r="H134" s="49">
        <v>38</v>
      </c>
      <c r="I134" s="31">
        <v>24</v>
      </c>
      <c r="J134" s="33">
        <v>912</v>
      </c>
      <c r="K134" s="32"/>
      <c r="L134" s="32"/>
      <c r="M134" s="32"/>
      <c r="N134" s="33">
        <v>912</v>
      </c>
      <c r="O134" s="51">
        <v>0</v>
      </c>
      <c r="P134" s="51">
        <v>0</v>
      </c>
      <c r="BQ134" s="25"/>
      <c r="BR134" s="26"/>
      <c r="BS134" s="35" t="s">
        <v>191</v>
      </c>
    </row>
    <row r="135" spans="1:72" customFormat="1" ht="34.5" x14ac:dyDescent="0.25">
      <c r="A135" s="27" t="s">
        <v>192</v>
      </c>
      <c r="B135" s="28" t="s">
        <v>193</v>
      </c>
      <c r="C135" s="82" t="s">
        <v>194</v>
      </c>
      <c r="D135" s="83"/>
      <c r="E135" s="84"/>
      <c r="F135" s="27" t="s">
        <v>62</v>
      </c>
      <c r="G135" s="29"/>
      <c r="H135" s="49">
        <v>88</v>
      </c>
      <c r="I135" s="31">
        <v>1001.4</v>
      </c>
      <c r="J135" s="31">
        <v>95713.15</v>
      </c>
      <c r="K135" s="31">
        <v>74036.56</v>
      </c>
      <c r="L135" s="31">
        <v>9704.32</v>
      </c>
      <c r="M135" s="31">
        <v>7589.61</v>
      </c>
      <c r="N135" s="31">
        <v>4382.66</v>
      </c>
      <c r="O135" s="34">
        <v>136.4</v>
      </c>
      <c r="P135" s="34">
        <v>13.2</v>
      </c>
      <c r="BQ135" s="25"/>
      <c r="BR135" s="26"/>
      <c r="BS135" s="35" t="s">
        <v>194</v>
      </c>
    </row>
    <row r="136" spans="1:72" customFormat="1" ht="15" x14ac:dyDescent="0.25">
      <c r="A136" s="36"/>
      <c r="B136" s="37" t="s">
        <v>71</v>
      </c>
      <c r="C136" s="85" t="s">
        <v>72</v>
      </c>
      <c r="D136" s="85"/>
      <c r="E136" s="85"/>
      <c r="F136" s="38" t="s">
        <v>38</v>
      </c>
      <c r="G136" s="39">
        <v>1.55</v>
      </c>
      <c r="H136" s="50">
        <v>136.4</v>
      </c>
      <c r="I136" s="41">
        <v>542.79</v>
      </c>
      <c r="J136" s="42">
        <v>74036.56</v>
      </c>
      <c r="K136" s="42">
        <v>74036.56</v>
      </c>
      <c r="L136" s="43"/>
      <c r="M136" s="43"/>
      <c r="N136" s="43"/>
      <c r="O136" s="44"/>
      <c r="P136" s="45"/>
      <c r="BQ136" s="25"/>
      <c r="BR136" s="26"/>
      <c r="BS136" s="35"/>
      <c r="BT136" s="2" t="s">
        <v>72</v>
      </c>
    </row>
    <row r="137" spans="1:72" customFormat="1" ht="23.25" x14ac:dyDescent="0.25">
      <c r="A137" s="36"/>
      <c r="B137" s="37" t="s">
        <v>39</v>
      </c>
      <c r="C137" s="85" t="s">
        <v>40</v>
      </c>
      <c r="D137" s="85"/>
      <c r="E137" s="85"/>
      <c r="F137" s="38" t="s">
        <v>41</v>
      </c>
      <c r="G137" s="39">
        <v>7.0000000000000007E-2</v>
      </c>
      <c r="H137" s="39">
        <v>6.16</v>
      </c>
      <c r="I137" s="41">
        <v>676.12</v>
      </c>
      <c r="J137" s="42">
        <v>4164.8999999999996</v>
      </c>
      <c r="K137" s="43"/>
      <c r="L137" s="42">
        <v>4164.8999999999996</v>
      </c>
      <c r="M137" s="41">
        <v>0</v>
      </c>
      <c r="N137" s="43"/>
      <c r="O137" s="44"/>
      <c r="P137" s="45"/>
      <c r="BQ137" s="25"/>
      <c r="BR137" s="26"/>
      <c r="BS137" s="35"/>
      <c r="BT137" s="2" t="s">
        <v>40</v>
      </c>
    </row>
    <row r="138" spans="1:72" customFormat="1" ht="23.25" x14ac:dyDescent="0.25">
      <c r="A138" s="36"/>
      <c r="B138" s="37" t="s">
        <v>42</v>
      </c>
      <c r="C138" s="85" t="s">
        <v>43</v>
      </c>
      <c r="D138" s="85"/>
      <c r="E138" s="85"/>
      <c r="F138" s="38" t="s">
        <v>41</v>
      </c>
      <c r="G138" s="39">
        <v>0.08</v>
      </c>
      <c r="H138" s="39">
        <v>7.04</v>
      </c>
      <c r="I138" s="41">
        <v>786.85</v>
      </c>
      <c r="J138" s="42">
        <v>5539.42</v>
      </c>
      <c r="K138" s="43"/>
      <c r="L138" s="42">
        <v>5539.42</v>
      </c>
      <c r="M138" s="41">
        <v>0</v>
      </c>
      <c r="N138" s="43"/>
      <c r="O138" s="44"/>
      <c r="P138" s="45"/>
      <c r="BQ138" s="25"/>
      <c r="BR138" s="26"/>
      <c r="BS138" s="35"/>
      <c r="BT138" s="2" t="s">
        <v>43</v>
      </c>
    </row>
    <row r="139" spans="1:72" customFormat="1" ht="15" x14ac:dyDescent="0.25">
      <c r="A139" s="36"/>
      <c r="B139" s="37" t="s">
        <v>49</v>
      </c>
      <c r="C139" s="85" t="s">
        <v>50</v>
      </c>
      <c r="D139" s="85"/>
      <c r="E139" s="85"/>
      <c r="F139" s="38" t="s">
        <v>48</v>
      </c>
      <c r="G139" s="50">
        <v>0.1</v>
      </c>
      <c r="H139" s="50">
        <v>8.8000000000000007</v>
      </c>
      <c r="I139" s="41">
        <v>498.03</v>
      </c>
      <c r="J139" s="42">
        <v>4382.66</v>
      </c>
      <c r="K139" s="43"/>
      <c r="L139" s="43"/>
      <c r="M139" s="43"/>
      <c r="N139" s="42">
        <v>4382.66</v>
      </c>
      <c r="O139" s="44"/>
      <c r="P139" s="45"/>
      <c r="BQ139" s="25"/>
      <c r="BR139" s="26"/>
      <c r="BS139" s="35"/>
      <c r="BT139" s="2" t="s">
        <v>50</v>
      </c>
    </row>
    <row r="140" spans="1:72" customFormat="1" ht="23.25" x14ac:dyDescent="0.25">
      <c r="A140" s="27" t="s">
        <v>195</v>
      </c>
      <c r="B140" s="28" t="s">
        <v>196</v>
      </c>
      <c r="C140" s="82" t="s">
        <v>197</v>
      </c>
      <c r="D140" s="83"/>
      <c r="E140" s="84"/>
      <c r="F140" s="27" t="s">
        <v>160</v>
      </c>
      <c r="G140" s="29"/>
      <c r="H140" s="52">
        <v>2.2000000000000002</v>
      </c>
      <c r="I140" s="31">
        <v>47643.6</v>
      </c>
      <c r="J140" s="31">
        <v>104815.92</v>
      </c>
      <c r="K140" s="32"/>
      <c r="L140" s="32"/>
      <c r="M140" s="32"/>
      <c r="N140" s="31">
        <v>104815.92</v>
      </c>
      <c r="O140" s="51">
        <v>0</v>
      </c>
      <c r="P140" s="51">
        <v>0</v>
      </c>
      <c r="BQ140" s="25"/>
      <c r="BR140" s="26"/>
      <c r="BS140" s="35" t="s">
        <v>197</v>
      </c>
    </row>
    <row r="141" spans="1:72" customFormat="1" ht="23.25" x14ac:dyDescent="0.25">
      <c r="A141" s="27" t="s">
        <v>198</v>
      </c>
      <c r="B141" s="28" t="s">
        <v>150</v>
      </c>
      <c r="C141" s="82" t="s">
        <v>199</v>
      </c>
      <c r="D141" s="83"/>
      <c r="E141" s="84"/>
      <c r="F141" s="27" t="s">
        <v>185</v>
      </c>
      <c r="G141" s="29"/>
      <c r="H141" s="49">
        <v>176</v>
      </c>
      <c r="I141" s="31">
        <v>258</v>
      </c>
      <c r="J141" s="31">
        <v>45408</v>
      </c>
      <c r="K141" s="32"/>
      <c r="L141" s="32"/>
      <c r="M141" s="32"/>
      <c r="N141" s="31">
        <v>45408</v>
      </c>
      <c r="O141" s="51">
        <v>0</v>
      </c>
      <c r="P141" s="51">
        <v>0</v>
      </c>
      <c r="BQ141" s="25"/>
      <c r="BR141" s="26"/>
      <c r="BS141" s="35" t="s">
        <v>199</v>
      </c>
    </row>
    <row r="142" spans="1:72" customFormat="1" ht="23.25" x14ac:dyDescent="0.25">
      <c r="A142" s="27" t="s">
        <v>200</v>
      </c>
      <c r="B142" s="28" t="s">
        <v>150</v>
      </c>
      <c r="C142" s="82" t="s">
        <v>184</v>
      </c>
      <c r="D142" s="83"/>
      <c r="E142" s="84"/>
      <c r="F142" s="27" t="s">
        <v>185</v>
      </c>
      <c r="G142" s="29"/>
      <c r="H142" s="49">
        <v>176</v>
      </c>
      <c r="I142" s="31">
        <v>204</v>
      </c>
      <c r="J142" s="31">
        <v>35904</v>
      </c>
      <c r="K142" s="32"/>
      <c r="L142" s="32"/>
      <c r="M142" s="32"/>
      <c r="N142" s="31">
        <v>35904</v>
      </c>
      <c r="O142" s="51">
        <v>0</v>
      </c>
      <c r="P142" s="51">
        <v>0</v>
      </c>
      <c r="BQ142" s="25"/>
      <c r="BR142" s="26"/>
      <c r="BS142" s="35" t="s">
        <v>184</v>
      </c>
    </row>
    <row r="143" spans="1:72" customFormat="1" ht="23.25" x14ac:dyDescent="0.25">
      <c r="A143" s="27" t="s">
        <v>201</v>
      </c>
      <c r="B143" s="28" t="s">
        <v>150</v>
      </c>
      <c r="C143" s="82" t="s">
        <v>191</v>
      </c>
      <c r="D143" s="83"/>
      <c r="E143" s="84"/>
      <c r="F143" s="27" t="s">
        <v>185</v>
      </c>
      <c r="G143" s="29"/>
      <c r="H143" s="49">
        <v>176</v>
      </c>
      <c r="I143" s="31">
        <v>24</v>
      </c>
      <c r="J143" s="31">
        <v>4224</v>
      </c>
      <c r="K143" s="32"/>
      <c r="L143" s="32"/>
      <c r="M143" s="32"/>
      <c r="N143" s="31">
        <v>4224</v>
      </c>
      <c r="O143" s="51">
        <v>0</v>
      </c>
      <c r="P143" s="51">
        <v>0</v>
      </c>
      <c r="BQ143" s="25"/>
      <c r="BR143" s="26"/>
      <c r="BS143" s="35" t="s">
        <v>191</v>
      </c>
    </row>
    <row r="144" spans="1:72" customFormat="1" ht="34.5" x14ac:dyDescent="0.25">
      <c r="A144" s="27" t="s">
        <v>202</v>
      </c>
      <c r="B144" s="28" t="s">
        <v>150</v>
      </c>
      <c r="C144" s="82" t="s">
        <v>203</v>
      </c>
      <c r="D144" s="83"/>
      <c r="E144" s="84"/>
      <c r="F144" s="27" t="s">
        <v>185</v>
      </c>
      <c r="G144" s="29"/>
      <c r="H144" s="49">
        <v>176</v>
      </c>
      <c r="I144" s="31">
        <v>192</v>
      </c>
      <c r="J144" s="31">
        <v>33792</v>
      </c>
      <c r="K144" s="32"/>
      <c r="L144" s="32"/>
      <c r="M144" s="32"/>
      <c r="N144" s="31">
        <v>33792</v>
      </c>
      <c r="O144" s="51">
        <v>0</v>
      </c>
      <c r="P144" s="51">
        <v>0</v>
      </c>
      <c r="BQ144" s="25"/>
      <c r="BR144" s="26"/>
      <c r="BS144" s="35" t="s">
        <v>203</v>
      </c>
    </row>
    <row r="145" spans="1:72" customFormat="1" ht="34.5" x14ac:dyDescent="0.25">
      <c r="A145" s="27" t="s">
        <v>204</v>
      </c>
      <c r="B145" s="28" t="s">
        <v>205</v>
      </c>
      <c r="C145" s="82" t="s">
        <v>206</v>
      </c>
      <c r="D145" s="83"/>
      <c r="E145" s="84"/>
      <c r="F145" s="27" t="s">
        <v>62</v>
      </c>
      <c r="G145" s="29"/>
      <c r="H145" s="49">
        <v>2</v>
      </c>
      <c r="I145" s="31">
        <v>1875.72</v>
      </c>
      <c r="J145" s="31">
        <v>4061.92</v>
      </c>
      <c r="K145" s="31">
        <v>2855.08</v>
      </c>
      <c r="L145" s="33">
        <v>398.33</v>
      </c>
      <c r="M145" s="33">
        <v>310.48</v>
      </c>
      <c r="N145" s="33">
        <v>498.03</v>
      </c>
      <c r="O145" s="33">
        <v>5.26</v>
      </c>
      <c r="P145" s="33">
        <v>0.54</v>
      </c>
      <c r="BQ145" s="25"/>
      <c r="BR145" s="26"/>
      <c r="BS145" s="35" t="s">
        <v>206</v>
      </c>
    </row>
    <row r="146" spans="1:72" customFormat="1" ht="15" x14ac:dyDescent="0.25">
      <c r="A146" s="36"/>
      <c r="B146" s="37" t="s">
        <v>71</v>
      </c>
      <c r="C146" s="85" t="s">
        <v>72</v>
      </c>
      <c r="D146" s="85"/>
      <c r="E146" s="85"/>
      <c r="F146" s="38" t="s">
        <v>38</v>
      </c>
      <c r="G146" s="39">
        <v>2.63</v>
      </c>
      <c r="H146" s="39">
        <v>5.26</v>
      </c>
      <c r="I146" s="41">
        <v>542.79</v>
      </c>
      <c r="J146" s="42">
        <v>2855.08</v>
      </c>
      <c r="K146" s="42">
        <v>2855.08</v>
      </c>
      <c r="L146" s="43"/>
      <c r="M146" s="43"/>
      <c r="N146" s="43"/>
      <c r="O146" s="44"/>
      <c r="P146" s="45"/>
      <c r="BQ146" s="25"/>
      <c r="BR146" s="26"/>
      <c r="BS146" s="35"/>
      <c r="BT146" s="2" t="s">
        <v>72</v>
      </c>
    </row>
    <row r="147" spans="1:72" customFormat="1" ht="23.25" x14ac:dyDescent="0.25">
      <c r="A147" s="36"/>
      <c r="B147" s="37" t="s">
        <v>39</v>
      </c>
      <c r="C147" s="85" t="s">
        <v>40</v>
      </c>
      <c r="D147" s="85"/>
      <c r="E147" s="85"/>
      <c r="F147" s="38" t="s">
        <v>41</v>
      </c>
      <c r="G147" s="39">
        <v>0.12</v>
      </c>
      <c r="H147" s="39">
        <v>0.24</v>
      </c>
      <c r="I147" s="41">
        <v>676.12</v>
      </c>
      <c r="J147" s="41">
        <v>162.27000000000001</v>
      </c>
      <c r="K147" s="43"/>
      <c r="L147" s="41">
        <v>162.27000000000001</v>
      </c>
      <c r="M147" s="41">
        <v>0</v>
      </c>
      <c r="N147" s="43"/>
      <c r="O147" s="44"/>
      <c r="P147" s="45"/>
      <c r="BQ147" s="25"/>
      <c r="BR147" s="26"/>
      <c r="BS147" s="35"/>
      <c r="BT147" s="2" t="s">
        <v>40</v>
      </c>
    </row>
    <row r="148" spans="1:72" customFormat="1" ht="23.25" x14ac:dyDescent="0.25">
      <c r="A148" s="36"/>
      <c r="B148" s="37" t="s">
        <v>42</v>
      </c>
      <c r="C148" s="85" t="s">
        <v>43</v>
      </c>
      <c r="D148" s="85"/>
      <c r="E148" s="85"/>
      <c r="F148" s="38" t="s">
        <v>41</v>
      </c>
      <c r="G148" s="39">
        <v>0.15</v>
      </c>
      <c r="H148" s="50">
        <v>0.3</v>
      </c>
      <c r="I148" s="41">
        <v>786.85</v>
      </c>
      <c r="J148" s="41">
        <v>236.06</v>
      </c>
      <c r="K148" s="43"/>
      <c r="L148" s="41">
        <v>236.06</v>
      </c>
      <c r="M148" s="41">
        <v>0</v>
      </c>
      <c r="N148" s="43"/>
      <c r="O148" s="44"/>
      <c r="P148" s="45"/>
      <c r="BQ148" s="25"/>
      <c r="BR148" s="26"/>
      <c r="BS148" s="35"/>
      <c r="BT148" s="2" t="s">
        <v>43</v>
      </c>
    </row>
    <row r="149" spans="1:72" customFormat="1" ht="15" x14ac:dyDescent="0.25">
      <c r="A149" s="36"/>
      <c r="B149" s="37" t="s">
        <v>49</v>
      </c>
      <c r="C149" s="85" t="s">
        <v>50</v>
      </c>
      <c r="D149" s="85"/>
      <c r="E149" s="85"/>
      <c r="F149" s="38" t="s">
        <v>48</v>
      </c>
      <c r="G149" s="50">
        <v>0.5</v>
      </c>
      <c r="H149" s="48">
        <v>1</v>
      </c>
      <c r="I149" s="41">
        <v>498.03</v>
      </c>
      <c r="J149" s="41">
        <v>498.03</v>
      </c>
      <c r="K149" s="43"/>
      <c r="L149" s="43"/>
      <c r="M149" s="43"/>
      <c r="N149" s="41">
        <v>498.03</v>
      </c>
      <c r="O149" s="44"/>
      <c r="P149" s="45"/>
      <c r="BQ149" s="25"/>
      <c r="BR149" s="26"/>
      <c r="BS149" s="35"/>
      <c r="BT149" s="2" t="s">
        <v>50</v>
      </c>
    </row>
    <row r="150" spans="1:72" customFormat="1" ht="23.25" x14ac:dyDescent="0.25">
      <c r="A150" s="27" t="s">
        <v>207</v>
      </c>
      <c r="B150" s="28" t="s">
        <v>181</v>
      </c>
      <c r="C150" s="82" t="s">
        <v>182</v>
      </c>
      <c r="D150" s="83"/>
      <c r="E150" s="84"/>
      <c r="F150" s="27" t="s">
        <v>160</v>
      </c>
      <c r="G150" s="29"/>
      <c r="H150" s="30">
        <v>4.3999999999999997E-2</v>
      </c>
      <c r="I150" s="31">
        <v>92328.08</v>
      </c>
      <c r="J150" s="31">
        <v>4062.44</v>
      </c>
      <c r="K150" s="32"/>
      <c r="L150" s="32"/>
      <c r="M150" s="32"/>
      <c r="N150" s="31">
        <v>4062.44</v>
      </c>
      <c r="O150" s="51">
        <v>0</v>
      </c>
      <c r="P150" s="51">
        <v>0</v>
      </c>
      <c r="BQ150" s="25"/>
      <c r="BR150" s="26"/>
      <c r="BS150" s="35" t="s">
        <v>182</v>
      </c>
    </row>
    <row r="151" spans="1:72" customFormat="1" ht="23.25" x14ac:dyDescent="0.25">
      <c r="A151" s="27" t="s">
        <v>208</v>
      </c>
      <c r="B151" s="28" t="s">
        <v>150</v>
      </c>
      <c r="C151" s="82" t="s">
        <v>199</v>
      </c>
      <c r="D151" s="83"/>
      <c r="E151" s="84"/>
      <c r="F151" s="27" t="s">
        <v>185</v>
      </c>
      <c r="G151" s="29"/>
      <c r="H151" s="49">
        <v>4</v>
      </c>
      <c r="I151" s="31">
        <v>258</v>
      </c>
      <c r="J151" s="31">
        <v>1032</v>
      </c>
      <c r="K151" s="32"/>
      <c r="L151" s="32"/>
      <c r="M151" s="32"/>
      <c r="N151" s="31">
        <v>1032</v>
      </c>
      <c r="O151" s="51">
        <v>0</v>
      </c>
      <c r="P151" s="51">
        <v>0</v>
      </c>
      <c r="BQ151" s="25"/>
      <c r="BR151" s="26"/>
      <c r="BS151" s="35" t="s">
        <v>199</v>
      </c>
    </row>
    <row r="152" spans="1:72" customFormat="1" ht="23.25" x14ac:dyDescent="0.25">
      <c r="A152" s="27" t="s">
        <v>209</v>
      </c>
      <c r="B152" s="28" t="s">
        <v>150</v>
      </c>
      <c r="C152" s="82" t="s">
        <v>184</v>
      </c>
      <c r="D152" s="83"/>
      <c r="E152" s="84"/>
      <c r="F152" s="27" t="s">
        <v>185</v>
      </c>
      <c r="G152" s="29"/>
      <c r="H152" s="49">
        <v>8</v>
      </c>
      <c r="I152" s="31">
        <v>204</v>
      </c>
      <c r="J152" s="31">
        <v>1632</v>
      </c>
      <c r="K152" s="32"/>
      <c r="L152" s="32"/>
      <c r="M152" s="32"/>
      <c r="N152" s="31">
        <v>1632</v>
      </c>
      <c r="O152" s="51">
        <v>0</v>
      </c>
      <c r="P152" s="51">
        <v>0</v>
      </c>
      <c r="BQ152" s="25"/>
      <c r="BR152" s="26"/>
      <c r="BS152" s="35" t="s">
        <v>184</v>
      </c>
    </row>
    <row r="153" spans="1:72" customFormat="1" ht="34.5" x14ac:dyDescent="0.25">
      <c r="A153" s="27" t="s">
        <v>210</v>
      </c>
      <c r="B153" s="28" t="s">
        <v>150</v>
      </c>
      <c r="C153" s="82" t="s">
        <v>203</v>
      </c>
      <c r="D153" s="83"/>
      <c r="E153" s="84"/>
      <c r="F153" s="27" t="s">
        <v>185</v>
      </c>
      <c r="G153" s="29"/>
      <c r="H153" s="49">
        <v>8</v>
      </c>
      <c r="I153" s="31">
        <v>192</v>
      </c>
      <c r="J153" s="31">
        <v>1536</v>
      </c>
      <c r="K153" s="32"/>
      <c r="L153" s="32"/>
      <c r="M153" s="32"/>
      <c r="N153" s="31">
        <v>1536</v>
      </c>
      <c r="O153" s="51">
        <v>0</v>
      </c>
      <c r="P153" s="51">
        <v>0</v>
      </c>
      <c r="BQ153" s="25"/>
      <c r="BR153" s="26"/>
      <c r="BS153" s="35" t="s">
        <v>203</v>
      </c>
    </row>
    <row r="154" spans="1:72" customFormat="1" ht="23.25" x14ac:dyDescent="0.25">
      <c r="A154" s="27" t="s">
        <v>211</v>
      </c>
      <c r="B154" s="28" t="s">
        <v>150</v>
      </c>
      <c r="C154" s="82" t="s">
        <v>153</v>
      </c>
      <c r="D154" s="83"/>
      <c r="E154" s="84"/>
      <c r="F154" s="27" t="s">
        <v>58</v>
      </c>
      <c r="G154" s="29"/>
      <c r="H154" s="49">
        <v>4</v>
      </c>
      <c r="I154" s="31">
        <v>23</v>
      </c>
      <c r="J154" s="33">
        <v>92</v>
      </c>
      <c r="K154" s="32"/>
      <c r="L154" s="32"/>
      <c r="M154" s="32"/>
      <c r="N154" s="33">
        <v>92</v>
      </c>
      <c r="O154" s="51">
        <v>0</v>
      </c>
      <c r="P154" s="51">
        <v>0</v>
      </c>
      <c r="BQ154" s="25"/>
      <c r="BR154" s="26"/>
      <c r="BS154" s="35" t="s">
        <v>153</v>
      </c>
    </row>
    <row r="155" spans="1:72" customFormat="1" ht="23.25" x14ac:dyDescent="0.25">
      <c r="A155" s="27" t="s">
        <v>212</v>
      </c>
      <c r="B155" s="28" t="s">
        <v>150</v>
      </c>
      <c r="C155" s="82" t="s">
        <v>155</v>
      </c>
      <c r="D155" s="83"/>
      <c r="E155" s="84"/>
      <c r="F155" s="27" t="s">
        <v>156</v>
      </c>
      <c r="G155" s="29"/>
      <c r="H155" s="49">
        <v>200</v>
      </c>
      <c r="I155" s="31">
        <v>82.3</v>
      </c>
      <c r="J155" s="31">
        <v>16460</v>
      </c>
      <c r="K155" s="32"/>
      <c r="L155" s="32"/>
      <c r="M155" s="32"/>
      <c r="N155" s="31">
        <v>16460</v>
      </c>
      <c r="O155" s="51">
        <v>0</v>
      </c>
      <c r="P155" s="51">
        <v>0</v>
      </c>
      <c r="BQ155" s="25"/>
      <c r="BR155" s="26"/>
      <c r="BS155" s="35" t="s">
        <v>155</v>
      </c>
    </row>
    <row r="156" spans="1:72" customFormat="1" ht="23.25" x14ac:dyDescent="0.25">
      <c r="A156" s="27" t="s">
        <v>213</v>
      </c>
      <c r="B156" s="28" t="s">
        <v>91</v>
      </c>
      <c r="C156" s="82" t="s">
        <v>214</v>
      </c>
      <c r="D156" s="83"/>
      <c r="E156" s="84"/>
      <c r="F156" s="27" t="s">
        <v>58</v>
      </c>
      <c r="G156" s="29"/>
      <c r="H156" s="49">
        <v>36</v>
      </c>
      <c r="I156" s="31">
        <v>2124.29</v>
      </c>
      <c r="J156" s="31">
        <v>95403.13</v>
      </c>
      <c r="K156" s="31">
        <v>38344.29</v>
      </c>
      <c r="L156" s="31">
        <v>37535.599999999999</v>
      </c>
      <c r="M156" s="31">
        <v>18928.54</v>
      </c>
      <c r="N156" s="33">
        <v>594.70000000000005</v>
      </c>
      <c r="O156" s="33">
        <v>72.36</v>
      </c>
      <c r="P156" s="33">
        <v>29.16</v>
      </c>
      <c r="BQ156" s="25"/>
      <c r="BR156" s="26"/>
      <c r="BS156" s="35" t="s">
        <v>214</v>
      </c>
    </row>
    <row r="157" spans="1:72" customFormat="1" ht="15" x14ac:dyDescent="0.25">
      <c r="A157" s="36"/>
      <c r="B157" s="37" t="s">
        <v>93</v>
      </c>
      <c r="C157" s="85" t="s">
        <v>94</v>
      </c>
      <c r="D157" s="85"/>
      <c r="E157" s="85"/>
      <c r="F157" s="38" t="s">
        <v>38</v>
      </c>
      <c r="G157" s="39">
        <v>2.0099999999999998</v>
      </c>
      <c r="H157" s="39">
        <v>72.36</v>
      </c>
      <c r="I157" s="41">
        <v>529.91</v>
      </c>
      <c r="J157" s="42">
        <v>38344.29</v>
      </c>
      <c r="K157" s="42">
        <v>38344.29</v>
      </c>
      <c r="L157" s="43"/>
      <c r="M157" s="43"/>
      <c r="N157" s="43"/>
      <c r="O157" s="44"/>
      <c r="P157" s="45"/>
      <c r="BQ157" s="25"/>
      <c r="BR157" s="26"/>
      <c r="BS157" s="35"/>
      <c r="BT157" s="2" t="s">
        <v>94</v>
      </c>
    </row>
    <row r="158" spans="1:72" customFormat="1" ht="23.25" x14ac:dyDescent="0.25">
      <c r="A158" s="36"/>
      <c r="B158" s="37" t="s">
        <v>95</v>
      </c>
      <c r="C158" s="85" t="s">
        <v>96</v>
      </c>
      <c r="D158" s="85"/>
      <c r="E158" s="85"/>
      <c r="F158" s="38" t="s">
        <v>41</v>
      </c>
      <c r="G158" s="50">
        <v>0.7</v>
      </c>
      <c r="H158" s="50">
        <v>25.2</v>
      </c>
      <c r="I158" s="42">
        <v>1365.86</v>
      </c>
      <c r="J158" s="42">
        <v>34419.67</v>
      </c>
      <c r="K158" s="43"/>
      <c r="L158" s="42">
        <v>34419.67</v>
      </c>
      <c r="M158" s="41">
        <v>0</v>
      </c>
      <c r="N158" s="43"/>
      <c r="O158" s="44"/>
      <c r="P158" s="45"/>
      <c r="BQ158" s="25"/>
      <c r="BR158" s="26"/>
      <c r="BS158" s="35"/>
      <c r="BT158" s="2" t="s">
        <v>96</v>
      </c>
    </row>
    <row r="159" spans="1:72" customFormat="1" ht="23.25" x14ac:dyDescent="0.25">
      <c r="A159" s="36"/>
      <c r="B159" s="37" t="s">
        <v>42</v>
      </c>
      <c r="C159" s="85" t="s">
        <v>43</v>
      </c>
      <c r="D159" s="85"/>
      <c r="E159" s="85"/>
      <c r="F159" s="38" t="s">
        <v>41</v>
      </c>
      <c r="G159" s="39">
        <v>0.11</v>
      </c>
      <c r="H159" s="39">
        <v>3.96</v>
      </c>
      <c r="I159" s="41">
        <v>786.85</v>
      </c>
      <c r="J159" s="42">
        <v>3115.93</v>
      </c>
      <c r="K159" s="43"/>
      <c r="L159" s="42">
        <v>3115.93</v>
      </c>
      <c r="M159" s="41">
        <v>0</v>
      </c>
      <c r="N159" s="43"/>
      <c r="O159" s="44"/>
      <c r="P159" s="45"/>
      <c r="BQ159" s="25"/>
      <c r="BR159" s="26"/>
      <c r="BS159" s="35"/>
      <c r="BT159" s="2" t="s">
        <v>43</v>
      </c>
    </row>
    <row r="160" spans="1:72" customFormat="1" ht="15" x14ac:dyDescent="0.25">
      <c r="A160" s="36"/>
      <c r="B160" s="37" t="s">
        <v>46</v>
      </c>
      <c r="C160" s="85" t="s">
        <v>47</v>
      </c>
      <c r="D160" s="85"/>
      <c r="E160" s="85"/>
      <c r="F160" s="38" t="s">
        <v>48</v>
      </c>
      <c r="G160" s="39">
        <v>0.06</v>
      </c>
      <c r="H160" s="39">
        <v>2.16</v>
      </c>
      <c r="I160" s="41">
        <v>192.32</v>
      </c>
      <c r="J160" s="41">
        <v>415.41</v>
      </c>
      <c r="K160" s="43"/>
      <c r="L160" s="43"/>
      <c r="M160" s="43"/>
      <c r="N160" s="41">
        <v>415.41</v>
      </c>
      <c r="O160" s="44"/>
      <c r="P160" s="45"/>
      <c r="BQ160" s="25"/>
      <c r="BR160" s="26"/>
      <c r="BS160" s="35"/>
      <c r="BT160" s="2" t="s">
        <v>47</v>
      </c>
    </row>
    <row r="161" spans="1:74" customFormat="1" ht="15" x14ac:dyDescent="0.25">
      <c r="A161" s="36"/>
      <c r="B161" s="37" t="s">
        <v>49</v>
      </c>
      <c r="C161" s="85" t="s">
        <v>50</v>
      </c>
      <c r="D161" s="85"/>
      <c r="E161" s="85"/>
      <c r="F161" s="38" t="s">
        <v>48</v>
      </c>
      <c r="G161" s="39">
        <v>0.01</v>
      </c>
      <c r="H161" s="39">
        <v>0.36</v>
      </c>
      <c r="I161" s="41">
        <v>498.03</v>
      </c>
      <c r="J161" s="41">
        <v>179.29</v>
      </c>
      <c r="K161" s="43"/>
      <c r="L161" s="43"/>
      <c r="M161" s="43"/>
      <c r="N161" s="41">
        <v>179.29</v>
      </c>
      <c r="O161" s="44"/>
      <c r="P161" s="45"/>
      <c r="BQ161" s="25"/>
      <c r="BR161" s="26"/>
      <c r="BS161" s="35"/>
      <c r="BT161" s="2" t="s">
        <v>50</v>
      </c>
    </row>
    <row r="162" spans="1:74" customFormat="1" ht="34.5" x14ac:dyDescent="0.25">
      <c r="A162" s="27" t="s">
        <v>215</v>
      </c>
      <c r="B162" s="28" t="s">
        <v>150</v>
      </c>
      <c r="C162" s="82" t="s">
        <v>216</v>
      </c>
      <c r="D162" s="83"/>
      <c r="E162" s="84"/>
      <c r="F162" s="27" t="s">
        <v>185</v>
      </c>
      <c r="G162" s="29"/>
      <c r="H162" s="49">
        <v>36</v>
      </c>
      <c r="I162" s="31">
        <v>452</v>
      </c>
      <c r="J162" s="31">
        <v>16272</v>
      </c>
      <c r="K162" s="32"/>
      <c r="L162" s="32"/>
      <c r="M162" s="32"/>
      <c r="N162" s="31">
        <v>16272</v>
      </c>
      <c r="O162" s="51">
        <v>0</v>
      </c>
      <c r="P162" s="51">
        <v>0</v>
      </c>
      <c r="BQ162" s="25"/>
      <c r="BR162" s="26"/>
      <c r="BS162" s="35" t="s">
        <v>216</v>
      </c>
    </row>
    <row r="163" spans="1:74" customFormat="1" ht="34.5" x14ac:dyDescent="0.25">
      <c r="A163" s="27" t="s">
        <v>217</v>
      </c>
      <c r="B163" s="28" t="s">
        <v>150</v>
      </c>
      <c r="C163" s="82" t="s">
        <v>203</v>
      </c>
      <c r="D163" s="83"/>
      <c r="E163" s="84"/>
      <c r="F163" s="27" t="s">
        <v>185</v>
      </c>
      <c r="G163" s="29"/>
      <c r="H163" s="49">
        <v>72</v>
      </c>
      <c r="I163" s="31">
        <v>192</v>
      </c>
      <c r="J163" s="31">
        <v>13824</v>
      </c>
      <c r="K163" s="32"/>
      <c r="L163" s="32"/>
      <c r="M163" s="32"/>
      <c r="N163" s="31">
        <v>13824</v>
      </c>
      <c r="O163" s="51">
        <v>0</v>
      </c>
      <c r="P163" s="51">
        <v>0</v>
      </c>
      <c r="BQ163" s="25"/>
      <c r="BR163" s="26"/>
      <c r="BS163" s="35" t="s">
        <v>203</v>
      </c>
    </row>
    <row r="164" spans="1:74" customFormat="1" ht="23.25" x14ac:dyDescent="0.25">
      <c r="A164" s="27" t="s">
        <v>218</v>
      </c>
      <c r="B164" s="28" t="s">
        <v>150</v>
      </c>
      <c r="C164" s="82" t="s">
        <v>153</v>
      </c>
      <c r="D164" s="83"/>
      <c r="E164" s="84"/>
      <c r="F164" s="27" t="s">
        <v>58</v>
      </c>
      <c r="G164" s="29"/>
      <c r="H164" s="49">
        <v>72</v>
      </c>
      <c r="I164" s="31">
        <v>23</v>
      </c>
      <c r="J164" s="31">
        <v>1656</v>
      </c>
      <c r="K164" s="32"/>
      <c r="L164" s="32"/>
      <c r="M164" s="32"/>
      <c r="N164" s="31">
        <v>1656</v>
      </c>
      <c r="O164" s="51">
        <v>0</v>
      </c>
      <c r="P164" s="51">
        <v>0</v>
      </c>
      <c r="BQ164" s="25"/>
      <c r="BR164" s="26"/>
      <c r="BS164" s="35" t="s">
        <v>153</v>
      </c>
    </row>
    <row r="165" spans="1:74" customFormat="1" ht="23.25" x14ac:dyDescent="0.25">
      <c r="A165" s="27" t="s">
        <v>219</v>
      </c>
      <c r="B165" s="28" t="s">
        <v>150</v>
      </c>
      <c r="C165" s="82" t="s">
        <v>155</v>
      </c>
      <c r="D165" s="83"/>
      <c r="E165" s="84"/>
      <c r="F165" s="27" t="s">
        <v>156</v>
      </c>
      <c r="G165" s="29"/>
      <c r="H165" s="49">
        <v>72</v>
      </c>
      <c r="I165" s="31">
        <v>82.3</v>
      </c>
      <c r="J165" s="31">
        <v>5925.6</v>
      </c>
      <c r="K165" s="32"/>
      <c r="L165" s="32"/>
      <c r="M165" s="32"/>
      <c r="N165" s="31">
        <v>5925.6</v>
      </c>
      <c r="O165" s="51">
        <v>0</v>
      </c>
      <c r="P165" s="51">
        <v>0</v>
      </c>
      <c r="BQ165" s="25"/>
      <c r="BR165" s="26"/>
      <c r="BS165" s="35" t="s">
        <v>155</v>
      </c>
    </row>
    <row r="166" spans="1:74" customFormat="1" ht="23.25" x14ac:dyDescent="0.25">
      <c r="A166" s="27" t="s">
        <v>220</v>
      </c>
      <c r="B166" s="28" t="s">
        <v>221</v>
      </c>
      <c r="C166" s="82" t="s">
        <v>222</v>
      </c>
      <c r="D166" s="83"/>
      <c r="E166" s="84"/>
      <c r="F166" s="27" t="s">
        <v>160</v>
      </c>
      <c r="G166" s="29"/>
      <c r="H166" s="30">
        <v>7.1999999999999995E-2</v>
      </c>
      <c r="I166" s="31">
        <v>42033.01</v>
      </c>
      <c r="J166" s="31">
        <v>3026.38</v>
      </c>
      <c r="K166" s="32"/>
      <c r="L166" s="32"/>
      <c r="M166" s="32"/>
      <c r="N166" s="31">
        <v>3026.38</v>
      </c>
      <c r="O166" s="51">
        <v>0</v>
      </c>
      <c r="P166" s="51">
        <v>0</v>
      </c>
      <c r="BQ166" s="25"/>
      <c r="BR166" s="26"/>
      <c r="BS166" s="35" t="s">
        <v>222</v>
      </c>
    </row>
    <row r="167" spans="1:74" customFormat="1" ht="22.5" x14ac:dyDescent="0.25">
      <c r="A167" s="27" t="s">
        <v>223</v>
      </c>
      <c r="B167" s="28" t="s">
        <v>150</v>
      </c>
      <c r="C167" s="82" t="s">
        <v>224</v>
      </c>
      <c r="D167" s="83"/>
      <c r="E167" s="84"/>
      <c r="F167" s="27" t="s">
        <v>58</v>
      </c>
      <c r="G167" s="29"/>
      <c r="H167" s="49">
        <v>72</v>
      </c>
      <c r="I167" s="31">
        <v>39</v>
      </c>
      <c r="J167" s="31">
        <v>2808</v>
      </c>
      <c r="K167" s="32"/>
      <c r="L167" s="32"/>
      <c r="M167" s="32"/>
      <c r="N167" s="31">
        <v>2808</v>
      </c>
      <c r="O167" s="51">
        <v>0</v>
      </c>
      <c r="P167" s="51">
        <v>0</v>
      </c>
      <c r="BQ167" s="25"/>
      <c r="BR167" s="26"/>
      <c r="BS167" s="35" t="s">
        <v>224</v>
      </c>
    </row>
    <row r="168" spans="1:74" customFormat="1" ht="15" x14ac:dyDescent="0.25">
      <c r="A168" s="95" t="s">
        <v>225</v>
      </c>
      <c r="B168" s="96"/>
      <c r="C168" s="96"/>
      <c r="D168" s="96"/>
      <c r="E168" s="96"/>
      <c r="F168" s="96"/>
      <c r="G168" s="96"/>
      <c r="H168" s="96"/>
      <c r="I168" s="97"/>
      <c r="J168" s="56"/>
      <c r="K168" s="56"/>
      <c r="L168" s="56"/>
      <c r="M168" s="56"/>
      <c r="N168" s="56"/>
      <c r="O168" s="56"/>
      <c r="P168" s="56"/>
      <c r="BQ168" s="25"/>
      <c r="BR168" s="26"/>
      <c r="BS168" s="35"/>
      <c r="BU168" s="35" t="s">
        <v>225</v>
      </c>
    </row>
    <row r="169" spans="1:74" customFormat="1" ht="15" x14ac:dyDescent="0.25">
      <c r="A169" s="92" t="s">
        <v>226</v>
      </c>
      <c r="B169" s="93"/>
      <c r="C169" s="93"/>
      <c r="D169" s="93"/>
      <c r="E169" s="93"/>
      <c r="F169" s="93"/>
      <c r="G169" s="93"/>
      <c r="H169" s="93"/>
      <c r="I169" s="94"/>
      <c r="J169" s="57">
        <v>4007161.41</v>
      </c>
      <c r="K169" s="58"/>
      <c r="L169" s="58"/>
      <c r="M169" s="58"/>
      <c r="N169" s="58"/>
      <c r="O169" s="58"/>
      <c r="P169" s="58"/>
      <c r="BQ169" s="25"/>
      <c r="BR169" s="26"/>
      <c r="BS169" s="35"/>
      <c r="BU169" s="35"/>
      <c r="BV169" s="2" t="s">
        <v>226</v>
      </c>
    </row>
    <row r="170" spans="1:74" customFormat="1" ht="15" x14ac:dyDescent="0.25">
      <c r="A170" s="92" t="s">
        <v>227</v>
      </c>
      <c r="B170" s="93"/>
      <c r="C170" s="93"/>
      <c r="D170" s="93"/>
      <c r="E170" s="93"/>
      <c r="F170" s="93"/>
      <c r="G170" s="93"/>
      <c r="H170" s="93"/>
      <c r="I170" s="94"/>
      <c r="J170" s="58"/>
      <c r="K170" s="58"/>
      <c r="L170" s="58"/>
      <c r="M170" s="58"/>
      <c r="N170" s="58"/>
      <c r="O170" s="58"/>
      <c r="P170" s="58"/>
      <c r="BQ170" s="25"/>
      <c r="BR170" s="26"/>
      <c r="BS170" s="35"/>
      <c r="BU170" s="35"/>
      <c r="BV170" s="2" t="s">
        <v>227</v>
      </c>
    </row>
    <row r="171" spans="1:74" customFormat="1" ht="15" x14ac:dyDescent="0.25">
      <c r="A171" s="92" t="s">
        <v>228</v>
      </c>
      <c r="B171" s="93"/>
      <c r="C171" s="93"/>
      <c r="D171" s="93"/>
      <c r="E171" s="93"/>
      <c r="F171" s="93"/>
      <c r="G171" s="93"/>
      <c r="H171" s="93"/>
      <c r="I171" s="94"/>
      <c r="J171" s="57">
        <v>649608.09</v>
      </c>
      <c r="K171" s="58"/>
      <c r="L171" s="58"/>
      <c r="M171" s="58"/>
      <c r="N171" s="58"/>
      <c r="O171" s="58"/>
      <c r="P171" s="58"/>
      <c r="BQ171" s="25"/>
      <c r="BR171" s="26"/>
      <c r="BS171" s="35"/>
      <c r="BU171" s="35"/>
      <c r="BV171" s="2" t="s">
        <v>228</v>
      </c>
    </row>
    <row r="172" spans="1:74" customFormat="1" ht="15" x14ac:dyDescent="0.25">
      <c r="A172" s="92" t="s">
        <v>229</v>
      </c>
      <c r="B172" s="93"/>
      <c r="C172" s="93"/>
      <c r="D172" s="93"/>
      <c r="E172" s="93"/>
      <c r="F172" s="93"/>
      <c r="G172" s="93"/>
      <c r="H172" s="93"/>
      <c r="I172" s="94"/>
      <c r="J172" s="57">
        <v>567520.28</v>
      </c>
      <c r="K172" s="58"/>
      <c r="L172" s="58"/>
      <c r="M172" s="58"/>
      <c r="N172" s="58"/>
      <c r="O172" s="58"/>
      <c r="P172" s="58"/>
      <c r="BQ172" s="25"/>
      <c r="BR172" s="26"/>
      <c r="BS172" s="35"/>
      <c r="BU172" s="35"/>
      <c r="BV172" s="2" t="s">
        <v>229</v>
      </c>
    </row>
    <row r="173" spans="1:74" customFormat="1" ht="15" x14ac:dyDescent="0.25">
      <c r="A173" s="92" t="s">
        <v>230</v>
      </c>
      <c r="B173" s="93"/>
      <c r="C173" s="93"/>
      <c r="D173" s="93"/>
      <c r="E173" s="93"/>
      <c r="F173" s="93"/>
      <c r="G173" s="93"/>
      <c r="H173" s="93"/>
      <c r="I173" s="94"/>
      <c r="J173" s="57">
        <v>239675.92</v>
      </c>
      <c r="K173" s="58"/>
      <c r="L173" s="58"/>
      <c r="M173" s="58"/>
      <c r="N173" s="58"/>
      <c r="O173" s="58"/>
      <c r="P173" s="58"/>
      <c r="BQ173" s="25"/>
      <c r="BR173" s="26"/>
      <c r="BS173" s="35"/>
      <c r="BU173" s="35"/>
      <c r="BV173" s="2" t="s">
        <v>230</v>
      </c>
    </row>
    <row r="174" spans="1:74" customFormat="1" ht="15" x14ac:dyDescent="0.25">
      <c r="A174" s="92" t="s">
        <v>231</v>
      </c>
      <c r="B174" s="93"/>
      <c r="C174" s="93"/>
      <c r="D174" s="93"/>
      <c r="E174" s="93"/>
      <c r="F174" s="93"/>
      <c r="G174" s="93"/>
      <c r="H174" s="93"/>
      <c r="I174" s="94"/>
      <c r="J174" s="57">
        <v>2550357.12</v>
      </c>
      <c r="K174" s="58"/>
      <c r="L174" s="58"/>
      <c r="M174" s="58"/>
      <c r="N174" s="58"/>
      <c r="O174" s="58"/>
      <c r="P174" s="58"/>
      <c r="BQ174" s="25"/>
      <c r="BR174" s="26"/>
      <c r="BS174" s="35"/>
      <c r="BU174" s="35"/>
      <c r="BV174" s="2" t="s">
        <v>231</v>
      </c>
    </row>
    <row r="175" spans="1:74" customFormat="1" ht="15" x14ac:dyDescent="0.25">
      <c r="A175" s="92" t="s">
        <v>232</v>
      </c>
      <c r="B175" s="93"/>
      <c r="C175" s="93"/>
      <c r="D175" s="93"/>
      <c r="E175" s="93"/>
      <c r="F175" s="93"/>
      <c r="G175" s="93"/>
      <c r="H175" s="93"/>
      <c r="I175" s="94"/>
      <c r="J175" s="57">
        <v>4752170.9800000004</v>
      </c>
      <c r="K175" s="58"/>
      <c r="L175" s="58"/>
      <c r="M175" s="58"/>
      <c r="N175" s="58"/>
      <c r="O175" s="58"/>
      <c r="P175" s="58"/>
      <c r="BQ175" s="25"/>
      <c r="BR175" s="26"/>
      <c r="BS175" s="35"/>
      <c r="BU175" s="35"/>
      <c r="BV175" s="2" t="s">
        <v>232</v>
      </c>
    </row>
    <row r="176" spans="1:74" customFormat="1" ht="15" x14ac:dyDescent="0.25">
      <c r="A176" s="92" t="s">
        <v>227</v>
      </c>
      <c r="B176" s="93"/>
      <c r="C176" s="93"/>
      <c r="D176" s="93"/>
      <c r="E176" s="93"/>
      <c r="F176" s="93"/>
      <c r="G176" s="93"/>
      <c r="H176" s="93"/>
      <c r="I176" s="94"/>
      <c r="J176" s="58"/>
      <c r="K176" s="58"/>
      <c r="L176" s="58"/>
      <c r="M176" s="58"/>
      <c r="N176" s="58"/>
      <c r="O176" s="58"/>
      <c r="P176" s="58"/>
      <c r="BQ176" s="25"/>
      <c r="BR176" s="26"/>
      <c r="BS176" s="35"/>
      <c r="BU176" s="35"/>
      <c r="BV176" s="2" t="s">
        <v>227</v>
      </c>
    </row>
    <row r="177" spans="1:74" customFormat="1" ht="15" x14ac:dyDescent="0.25">
      <c r="A177" s="92" t="s">
        <v>233</v>
      </c>
      <c r="B177" s="93"/>
      <c r="C177" s="93"/>
      <c r="D177" s="93"/>
      <c r="E177" s="93"/>
      <c r="F177" s="93"/>
      <c r="G177" s="93"/>
      <c r="H177" s="93"/>
      <c r="I177" s="94"/>
      <c r="J177" s="57">
        <v>644805.30000000005</v>
      </c>
      <c r="K177" s="58"/>
      <c r="L177" s="58"/>
      <c r="M177" s="58"/>
      <c r="N177" s="58"/>
      <c r="O177" s="58"/>
      <c r="P177" s="58"/>
      <c r="BQ177" s="25"/>
      <c r="BR177" s="26"/>
      <c r="BS177" s="35"/>
      <c r="BU177" s="35"/>
      <c r="BV177" s="2" t="s">
        <v>233</v>
      </c>
    </row>
    <row r="178" spans="1:74" customFormat="1" ht="15" x14ac:dyDescent="0.25">
      <c r="A178" s="92" t="s">
        <v>234</v>
      </c>
      <c r="B178" s="93"/>
      <c r="C178" s="93"/>
      <c r="D178" s="93"/>
      <c r="E178" s="93"/>
      <c r="F178" s="93"/>
      <c r="G178" s="93"/>
      <c r="H178" s="93"/>
      <c r="I178" s="94"/>
      <c r="J178" s="57">
        <v>567263.43999999994</v>
      </c>
      <c r="K178" s="58"/>
      <c r="L178" s="58"/>
      <c r="M178" s="58"/>
      <c r="N178" s="58"/>
      <c r="O178" s="58"/>
      <c r="P178" s="58"/>
      <c r="BQ178" s="25"/>
      <c r="BR178" s="26"/>
      <c r="BS178" s="35"/>
      <c r="BU178" s="35"/>
      <c r="BV178" s="2" t="s">
        <v>234</v>
      </c>
    </row>
    <row r="179" spans="1:74" customFormat="1" ht="15" x14ac:dyDescent="0.25">
      <c r="A179" s="92" t="s">
        <v>235</v>
      </c>
      <c r="B179" s="93"/>
      <c r="C179" s="93"/>
      <c r="D179" s="93"/>
      <c r="E179" s="93"/>
      <c r="F179" s="93"/>
      <c r="G179" s="93"/>
      <c r="H179" s="93"/>
      <c r="I179" s="94"/>
      <c r="J179" s="57">
        <v>239567.88</v>
      </c>
      <c r="K179" s="58"/>
      <c r="L179" s="58"/>
      <c r="M179" s="58"/>
      <c r="N179" s="58"/>
      <c r="O179" s="58"/>
      <c r="P179" s="58"/>
      <c r="BQ179" s="25"/>
      <c r="BR179" s="26"/>
      <c r="BS179" s="35"/>
      <c r="BU179" s="35"/>
      <c r="BV179" s="2" t="s">
        <v>235</v>
      </c>
    </row>
    <row r="180" spans="1:74" customFormat="1" ht="15" x14ac:dyDescent="0.25">
      <c r="A180" s="92" t="s">
        <v>236</v>
      </c>
      <c r="B180" s="93"/>
      <c r="C180" s="93"/>
      <c r="D180" s="93"/>
      <c r="E180" s="93"/>
      <c r="F180" s="93"/>
      <c r="G180" s="93"/>
      <c r="H180" s="93"/>
      <c r="I180" s="94"/>
      <c r="J180" s="57">
        <v>1939557.46</v>
      </c>
      <c r="K180" s="58"/>
      <c r="L180" s="58"/>
      <c r="M180" s="58"/>
      <c r="N180" s="58"/>
      <c r="O180" s="58"/>
      <c r="P180" s="58"/>
      <c r="BQ180" s="25"/>
      <c r="BR180" s="26"/>
      <c r="BS180" s="35"/>
      <c r="BU180" s="35"/>
      <c r="BV180" s="2" t="s">
        <v>236</v>
      </c>
    </row>
    <row r="181" spans="1:74" customFormat="1" ht="15" x14ac:dyDescent="0.25">
      <c r="A181" s="92" t="s">
        <v>237</v>
      </c>
      <c r="B181" s="93"/>
      <c r="C181" s="93"/>
      <c r="D181" s="93"/>
      <c r="E181" s="93"/>
      <c r="F181" s="93"/>
      <c r="G181" s="93"/>
      <c r="H181" s="93"/>
      <c r="I181" s="94"/>
      <c r="J181" s="57">
        <v>910189.6</v>
      </c>
      <c r="K181" s="58"/>
      <c r="L181" s="58"/>
      <c r="M181" s="58"/>
      <c r="N181" s="58"/>
      <c r="O181" s="58"/>
      <c r="P181" s="58"/>
      <c r="BQ181" s="25"/>
      <c r="BR181" s="26"/>
      <c r="BS181" s="35"/>
      <c r="BU181" s="35"/>
      <c r="BV181" s="2" t="s">
        <v>237</v>
      </c>
    </row>
    <row r="182" spans="1:74" customFormat="1" ht="15" x14ac:dyDescent="0.25">
      <c r="A182" s="92" t="s">
        <v>238</v>
      </c>
      <c r="B182" s="93"/>
      <c r="C182" s="93"/>
      <c r="D182" s="93"/>
      <c r="E182" s="93"/>
      <c r="F182" s="93"/>
      <c r="G182" s="93"/>
      <c r="H182" s="93"/>
      <c r="I182" s="94"/>
      <c r="J182" s="57">
        <v>450787.3</v>
      </c>
      <c r="K182" s="58"/>
      <c r="L182" s="58"/>
      <c r="M182" s="58"/>
      <c r="N182" s="58"/>
      <c r="O182" s="58"/>
      <c r="P182" s="58"/>
      <c r="BQ182" s="25"/>
      <c r="BR182" s="26"/>
      <c r="BS182" s="35"/>
      <c r="BU182" s="35"/>
      <c r="BV182" s="2" t="s">
        <v>238</v>
      </c>
    </row>
    <row r="183" spans="1:74" customFormat="1" ht="15" x14ac:dyDescent="0.25">
      <c r="A183" s="92" t="s">
        <v>239</v>
      </c>
      <c r="B183" s="93"/>
      <c r="C183" s="93"/>
      <c r="D183" s="93"/>
      <c r="E183" s="93"/>
      <c r="F183" s="93"/>
      <c r="G183" s="93"/>
      <c r="H183" s="93"/>
      <c r="I183" s="94"/>
      <c r="J183" s="57">
        <v>623235.36</v>
      </c>
      <c r="K183" s="58"/>
      <c r="L183" s="58"/>
      <c r="M183" s="58"/>
      <c r="N183" s="58"/>
      <c r="O183" s="58"/>
      <c r="P183" s="58"/>
      <c r="BQ183" s="25"/>
      <c r="BR183" s="26"/>
      <c r="BS183" s="35"/>
      <c r="BU183" s="35"/>
      <c r="BV183" s="2" t="s">
        <v>239</v>
      </c>
    </row>
    <row r="184" spans="1:74" customFormat="1" ht="15" x14ac:dyDescent="0.25">
      <c r="A184" s="92" t="s">
        <v>227</v>
      </c>
      <c r="B184" s="93"/>
      <c r="C184" s="93"/>
      <c r="D184" s="93"/>
      <c r="E184" s="93"/>
      <c r="F184" s="93"/>
      <c r="G184" s="93"/>
      <c r="H184" s="93"/>
      <c r="I184" s="94"/>
      <c r="J184" s="58"/>
      <c r="K184" s="58"/>
      <c r="L184" s="58"/>
      <c r="M184" s="58"/>
      <c r="N184" s="58"/>
      <c r="O184" s="58"/>
      <c r="P184" s="58"/>
      <c r="BQ184" s="25"/>
      <c r="BR184" s="26"/>
      <c r="BS184" s="35"/>
      <c r="BU184" s="35"/>
      <c r="BV184" s="2" t="s">
        <v>227</v>
      </c>
    </row>
    <row r="185" spans="1:74" customFormat="1" ht="15" x14ac:dyDescent="0.25">
      <c r="A185" s="92" t="s">
        <v>233</v>
      </c>
      <c r="B185" s="93"/>
      <c r="C185" s="93"/>
      <c r="D185" s="93"/>
      <c r="E185" s="93"/>
      <c r="F185" s="93"/>
      <c r="G185" s="93"/>
      <c r="H185" s="93"/>
      <c r="I185" s="94"/>
      <c r="J185" s="57">
        <v>4802.79</v>
      </c>
      <c r="K185" s="58"/>
      <c r="L185" s="58"/>
      <c r="M185" s="58"/>
      <c r="N185" s="58"/>
      <c r="O185" s="58"/>
      <c r="P185" s="58"/>
      <c r="BQ185" s="25"/>
      <c r="BR185" s="26"/>
      <c r="BS185" s="35"/>
      <c r="BU185" s="35"/>
      <c r="BV185" s="2" t="s">
        <v>233</v>
      </c>
    </row>
    <row r="186" spans="1:74" customFormat="1" ht="15" x14ac:dyDescent="0.25">
      <c r="A186" s="92" t="s">
        <v>234</v>
      </c>
      <c r="B186" s="93"/>
      <c r="C186" s="93"/>
      <c r="D186" s="93"/>
      <c r="E186" s="93"/>
      <c r="F186" s="93"/>
      <c r="G186" s="93"/>
      <c r="H186" s="93"/>
      <c r="I186" s="94"/>
      <c r="J186" s="59">
        <v>256.83999999999997</v>
      </c>
      <c r="K186" s="58"/>
      <c r="L186" s="58"/>
      <c r="M186" s="58"/>
      <c r="N186" s="58"/>
      <c r="O186" s="58"/>
      <c r="P186" s="58"/>
      <c r="BQ186" s="25"/>
      <c r="BR186" s="26"/>
      <c r="BS186" s="35"/>
      <c r="BU186" s="35"/>
      <c r="BV186" s="2" t="s">
        <v>234</v>
      </c>
    </row>
    <row r="187" spans="1:74" customFormat="1" ht="15" x14ac:dyDescent="0.25">
      <c r="A187" s="92" t="s">
        <v>235</v>
      </c>
      <c r="B187" s="93"/>
      <c r="C187" s="93"/>
      <c r="D187" s="93"/>
      <c r="E187" s="93"/>
      <c r="F187" s="93"/>
      <c r="G187" s="93"/>
      <c r="H187" s="93"/>
      <c r="I187" s="94"/>
      <c r="J187" s="59">
        <v>108.04</v>
      </c>
      <c r="K187" s="58"/>
      <c r="L187" s="58"/>
      <c r="M187" s="58"/>
      <c r="N187" s="58"/>
      <c r="O187" s="58"/>
      <c r="P187" s="58"/>
      <c r="BQ187" s="25"/>
      <c r="BR187" s="26"/>
      <c r="BS187" s="35"/>
      <c r="BU187" s="35"/>
      <c r="BV187" s="2" t="s">
        <v>235</v>
      </c>
    </row>
    <row r="188" spans="1:74" customFormat="1" ht="15" x14ac:dyDescent="0.25">
      <c r="A188" s="92" t="s">
        <v>236</v>
      </c>
      <c r="B188" s="93"/>
      <c r="C188" s="93"/>
      <c r="D188" s="93"/>
      <c r="E188" s="93"/>
      <c r="F188" s="93"/>
      <c r="G188" s="93"/>
      <c r="H188" s="93"/>
      <c r="I188" s="94"/>
      <c r="J188" s="57">
        <v>610799.66</v>
      </c>
      <c r="K188" s="58"/>
      <c r="L188" s="58"/>
      <c r="M188" s="58"/>
      <c r="N188" s="58"/>
      <c r="O188" s="58"/>
      <c r="P188" s="58"/>
      <c r="BQ188" s="25"/>
      <c r="BR188" s="26"/>
      <c r="BS188" s="35"/>
      <c r="BU188" s="35"/>
      <c r="BV188" s="2" t="s">
        <v>236</v>
      </c>
    </row>
    <row r="189" spans="1:74" customFormat="1" ht="15" x14ac:dyDescent="0.25">
      <c r="A189" s="92" t="s">
        <v>237</v>
      </c>
      <c r="B189" s="93"/>
      <c r="C189" s="93"/>
      <c r="D189" s="93"/>
      <c r="E189" s="93"/>
      <c r="F189" s="93"/>
      <c r="G189" s="93"/>
      <c r="H189" s="93"/>
      <c r="I189" s="94"/>
      <c r="J189" s="57">
        <v>4763.51</v>
      </c>
      <c r="K189" s="58"/>
      <c r="L189" s="58"/>
      <c r="M189" s="58"/>
      <c r="N189" s="58"/>
      <c r="O189" s="58"/>
      <c r="P189" s="58"/>
      <c r="BQ189" s="25"/>
      <c r="BR189" s="26"/>
      <c r="BS189" s="35"/>
      <c r="BU189" s="35"/>
      <c r="BV189" s="2" t="s">
        <v>237</v>
      </c>
    </row>
    <row r="190" spans="1:74" customFormat="1" ht="15" x14ac:dyDescent="0.25">
      <c r="A190" s="92" t="s">
        <v>238</v>
      </c>
      <c r="B190" s="93"/>
      <c r="C190" s="93"/>
      <c r="D190" s="93"/>
      <c r="E190" s="93"/>
      <c r="F190" s="93"/>
      <c r="G190" s="93"/>
      <c r="H190" s="93"/>
      <c r="I190" s="94"/>
      <c r="J190" s="57">
        <v>2504.52</v>
      </c>
      <c r="K190" s="58"/>
      <c r="L190" s="58"/>
      <c r="M190" s="58"/>
      <c r="N190" s="58"/>
      <c r="O190" s="58"/>
      <c r="P190" s="58"/>
      <c r="BQ190" s="25"/>
      <c r="BR190" s="26"/>
      <c r="BS190" s="35"/>
      <c r="BU190" s="35"/>
      <c r="BV190" s="2" t="s">
        <v>238</v>
      </c>
    </row>
    <row r="191" spans="1:74" customFormat="1" ht="15" x14ac:dyDescent="0.25">
      <c r="A191" s="92" t="s">
        <v>240</v>
      </c>
      <c r="B191" s="93"/>
      <c r="C191" s="93"/>
      <c r="D191" s="93"/>
      <c r="E191" s="93"/>
      <c r="F191" s="93"/>
      <c r="G191" s="93"/>
      <c r="H191" s="93"/>
      <c r="I191" s="94"/>
      <c r="J191" s="57">
        <v>889284.01</v>
      </c>
      <c r="K191" s="58"/>
      <c r="L191" s="58"/>
      <c r="M191" s="58"/>
      <c r="N191" s="58"/>
      <c r="O191" s="58"/>
      <c r="P191" s="58"/>
      <c r="BQ191" s="25"/>
      <c r="BR191" s="26"/>
      <c r="BS191" s="35"/>
      <c r="BU191" s="35"/>
      <c r="BV191" s="2" t="s">
        <v>240</v>
      </c>
    </row>
    <row r="192" spans="1:74" customFormat="1" ht="15" x14ac:dyDescent="0.25">
      <c r="A192" s="92" t="s">
        <v>241</v>
      </c>
      <c r="B192" s="93"/>
      <c r="C192" s="93"/>
      <c r="D192" s="93"/>
      <c r="E192" s="93"/>
      <c r="F192" s="93"/>
      <c r="G192" s="93"/>
      <c r="H192" s="93"/>
      <c r="I192" s="94"/>
      <c r="J192" s="57">
        <v>914953.11</v>
      </c>
      <c r="K192" s="58"/>
      <c r="L192" s="58"/>
      <c r="M192" s="58"/>
      <c r="N192" s="58"/>
      <c r="O192" s="58"/>
      <c r="P192" s="58"/>
      <c r="BQ192" s="25"/>
      <c r="BR192" s="26"/>
      <c r="BS192" s="35"/>
      <c r="BU192" s="35"/>
      <c r="BV192" s="2" t="s">
        <v>241</v>
      </c>
    </row>
    <row r="193" spans="1:78" customFormat="1" ht="15" x14ac:dyDescent="0.25">
      <c r="A193" s="92" t="s">
        <v>242</v>
      </c>
      <c r="B193" s="93"/>
      <c r="C193" s="93"/>
      <c r="D193" s="93"/>
      <c r="E193" s="93"/>
      <c r="F193" s="93"/>
      <c r="G193" s="93"/>
      <c r="H193" s="93"/>
      <c r="I193" s="94"/>
      <c r="J193" s="57">
        <v>453291.82</v>
      </c>
      <c r="K193" s="58"/>
      <c r="L193" s="58"/>
      <c r="M193" s="58"/>
      <c r="N193" s="58"/>
      <c r="O193" s="58"/>
      <c r="P193" s="58"/>
      <c r="BQ193" s="25"/>
      <c r="BR193" s="26"/>
      <c r="BS193" s="35"/>
      <c r="BU193" s="35"/>
      <c r="BV193" s="2" t="s">
        <v>242</v>
      </c>
    </row>
    <row r="194" spans="1:78" customFormat="1" ht="15" x14ac:dyDescent="0.25">
      <c r="A194" s="95" t="s">
        <v>243</v>
      </c>
      <c r="B194" s="96"/>
      <c r="C194" s="96"/>
      <c r="D194" s="96"/>
      <c r="E194" s="96"/>
      <c r="F194" s="96"/>
      <c r="G194" s="96"/>
      <c r="H194" s="96"/>
      <c r="I194" s="97"/>
      <c r="J194" s="60">
        <v>5375406.3399999999</v>
      </c>
      <c r="K194" s="56"/>
      <c r="L194" s="56"/>
      <c r="M194" s="56"/>
      <c r="N194" s="56"/>
      <c r="O194" s="61">
        <v>1209.5134599999999</v>
      </c>
      <c r="P194" s="62">
        <v>383.70728250000002</v>
      </c>
      <c r="BQ194" s="25"/>
      <c r="BR194" s="26"/>
      <c r="BS194" s="35"/>
      <c r="BU194" s="35"/>
      <c r="BW194" s="35" t="s">
        <v>243</v>
      </c>
    </row>
    <row r="195" spans="1:78" customFormat="1" ht="15" x14ac:dyDescent="0.25">
      <c r="A195" s="92" t="s">
        <v>244</v>
      </c>
      <c r="B195" s="93"/>
      <c r="C195" s="93"/>
      <c r="D195" s="93"/>
      <c r="E195" s="93"/>
      <c r="F195" s="93"/>
      <c r="G195" s="93"/>
      <c r="H195" s="93"/>
      <c r="I195" s="94"/>
      <c r="J195" s="58"/>
      <c r="K195" s="58"/>
      <c r="L195" s="58"/>
      <c r="M195" s="58"/>
      <c r="N195" s="58"/>
      <c r="O195" s="58"/>
      <c r="P195" s="58"/>
      <c r="BQ195" s="25"/>
      <c r="BR195" s="26"/>
      <c r="BS195" s="35"/>
      <c r="BU195" s="35"/>
      <c r="BV195" s="2" t="s">
        <v>244</v>
      </c>
      <c r="BW195" s="35"/>
    </row>
    <row r="196" spans="1:78" customFormat="1" ht="15" x14ac:dyDescent="0.25">
      <c r="A196" s="92" t="s">
        <v>245</v>
      </c>
      <c r="B196" s="93"/>
      <c r="C196" s="93"/>
      <c r="D196" s="93"/>
      <c r="E196" s="93"/>
      <c r="F196" s="93"/>
      <c r="G196" s="93"/>
      <c r="H196" s="63" t="s">
        <v>246</v>
      </c>
      <c r="I196" s="64"/>
      <c r="J196" s="56"/>
      <c r="K196" s="56"/>
      <c r="L196" s="56"/>
      <c r="M196" s="56"/>
      <c r="N196" s="56"/>
      <c r="O196" s="56"/>
      <c r="P196" s="56"/>
      <c r="BQ196" s="25"/>
      <c r="BR196" s="26"/>
      <c r="BS196" s="35"/>
      <c r="BU196" s="35"/>
      <c r="BW196" s="35"/>
      <c r="BX196" s="2" t="s">
        <v>245</v>
      </c>
    </row>
    <row r="197" spans="1:78" customFormat="1" ht="15" x14ac:dyDescent="0.25">
      <c r="A197" s="92" t="s">
        <v>247</v>
      </c>
      <c r="B197" s="93"/>
      <c r="C197" s="93"/>
      <c r="D197" s="93"/>
      <c r="E197" s="93"/>
      <c r="F197" s="93"/>
      <c r="G197" s="93"/>
      <c r="H197" s="63" t="s">
        <v>248</v>
      </c>
      <c r="I197" s="64"/>
      <c r="J197" s="56"/>
      <c r="K197" s="56"/>
      <c r="L197" s="56"/>
      <c r="M197" s="56"/>
      <c r="N197" s="56"/>
      <c r="O197" s="56"/>
      <c r="P197" s="56"/>
      <c r="BQ197" s="25"/>
      <c r="BR197" s="26"/>
      <c r="BS197" s="35"/>
      <c r="BU197" s="35"/>
      <c r="BW197" s="35"/>
      <c r="BX197" s="2" t="s">
        <v>247</v>
      </c>
    </row>
    <row r="198" spans="1:78" customFormat="1" ht="15" x14ac:dyDescent="0.25">
      <c r="A198" s="95" t="s">
        <v>249</v>
      </c>
      <c r="B198" s="96"/>
      <c r="C198" s="96"/>
      <c r="D198" s="96"/>
      <c r="E198" s="96"/>
      <c r="F198" s="96"/>
      <c r="G198" s="96"/>
      <c r="H198" s="96"/>
      <c r="I198" s="97"/>
      <c r="J198" s="56"/>
      <c r="K198" s="56"/>
      <c r="L198" s="56"/>
      <c r="M198" s="56"/>
      <c r="N198" s="56"/>
      <c r="O198" s="56"/>
      <c r="P198" s="56"/>
      <c r="BY198" s="35" t="s">
        <v>249</v>
      </c>
    </row>
    <row r="199" spans="1:78" customFormat="1" ht="15" x14ac:dyDescent="0.25">
      <c r="A199" s="92" t="s">
        <v>226</v>
      </c>
      <c r="B199" s="93"/>
      <c r="C199" s="93"/>
      <c r="D199" s="93"/>
      <c r="E199" s="93"/>
      <c r="F199" s="93"/>
      <c r="G199" s="93"/>
      <c r="H199" s="93"/>
      <c r="I199" s="94"/>
      <c r="J199" s="57">
        <v>4007161.41</v>
      </c>
      <c r="K199" s="58"/>
      <c r="L199" s="58"/>
      <c r="M199" s="58"/>
      <c r="N199" s="58"/>
      <c r="O199" s="58"/>
      <c r="P199" s="58"/>
      <c r="BY199" s="35"/>
      <c r="BZ199" s="2" t="s">
        <v>226</v>
      </c>
    </row>
    <row r="200" spans="1:78" customFormat="1" ht="15" x14ac:dyDescent="0.25">
      <c r="A200" s="92" t="s">
        <v>227</v>
      </c>
      <c r="B200" s="93"/>
      <c r="C200" s="93"/>
      <c r="D200" s="93"/>
      <c r="E200" s="93"/>
      <c r="F200" s="93"/>
      <c r="G200" s="93"/>
      <c r="H200" s="93"/>
      <c r="I200" s="94"/>
      <c r="J200" s="58"/>
      <c r="K200" s="58"/>
      <c r="L200" s="58"/>
      <c r="M200" s="58"/>
      <c r="N200" s="58"/>
      <c r="O200" s="58"/>
      <c r="P200" s="58"/>
      <c r="BY200" s="35"/>
      <c r="BZ200" s="2" t="s">
        <v>227</v>
      </c>
    </row>
    <row r="201" spans="1:78" customFormat="1" ht="15" x14ac:dyDescent="0.25">
      <c r="A201" s="92" t="s">
        <v>228</v>
      </c>
      <c r="B201" s="93"/>
      <c r="C201" s="93"/>
      <c r="D201" s="93"/>
      <c r="E201" s="93"/>
      <c r="F201" s="93"/>
      <c r="G201" s="93"/>
      <c r="H201" s="93"/>
      <c r="I201" s="94"/>
      <c r="J201" s="57">
        <v>649608.09</v>
      </c>
      <c r="K201" s="58"/>
      <c r="L201" s="58"/>
      <c r="M201" s="58"/>
      <c r="N201" s="58"/>
      <c r="O201" s="58"/>
      <c r="P201" s="58"/>
      <c r="BY201" s="35"/>
      <c r="BZ201" s="2" t="s">
        <v>228</v>
      </c>
    </row>
    <row r="202" spans="1:78" customFormat="1" ht="15" x14ac:dyDescent="0.25">
      <c r="A202" s="92" t="s">
        <v>229</v>
      </c>
      <c r="B202" s="93"/>
      <c r="C202" s="93"/>
      <c r="D202" s="93"/>
      <c r="E202" s="93"/>
      <c r="F202" s="93"/>
      <c r="G202" s="93"/>
      <c r="H202" s="93"/>
      <c r="I202" s="94"/>
      <c r="J202" s="57">
        <v>567520.28</v>
      </c>
      <c r="K202" s="58"/>
      <c r="L202" s="58"/>
      <c r="M202" s="58"/>
      <c r="N202" s="58"/>
      <c r="O202" s="58"/>
      <c r="P202" s="58"/>
      <c r="BY202" s="35"/>
      <c r="BZ202" s="2" t="s">
        <v>229</v>
      </c>
    </row>
    <row r="203" spans="1:78" customFormat="1" ht="15" x14ac:dyDescent="0.25">
      <c r="A203" s="92" t="s">
        <v>230</v>
      </c>
      <c r="B203" s="93"/>
      <c r="C203" s="93"/>
      <c r="D203" s="93"/>
      <c r="E203" s="93"/>
      <c r="F203" s="93"/>
      <c r="G203" s="93"/>
      <c r="H203" s="93"/>
      <c r="I203" s="94"/>
      <c r="J203" s="57">
        <v>239675.92</v>
      </c>
      <c r="K203" s="58"/>
      <c r="L203" s="58"/>
      <c r="M203" s="58"/>
      <c r="N203" s="58"/>
      <c r="O203" s="58"/>
      <c r="P203" s="58"/>
      <c r="BY203" s="35"/>
      <c r="BZ203" s="2" t="s">
        <v>230</v>
      </c>
    </row>
    <row r="204" spans="1:78" customFormat="1" ht="15" x14ac:dyDescent="0.25">
      <c r="A204" s="92" t="s">
        <v>231</v>
      </c>
      <c r="B204" s="93"/>
      <c r="C204" s="93"/>
      <c r="D204" s="93"/>
      <c r="E204" s="93"/>
      <c r="F204" s="93"/>
      <c r="G204" s="93"/>
      <c r="H204" s="93"/>
      <c r="I204" s="94"/>
      <c r="J204" s="57">
        <v>2550357.12</v>
      </c>
      <c r="K204" s="58"/>
      <c r="L204" s="58"/>
      <c r="M204" s="58"/>
      <c r="N204" s="58"/>
      <c r="O204" s="58"/>
      <c r="P204" s="58"/>
      <c r="BY204" s="35"/>
      <c r="BZ204" s="2" t="s">
        <v>231</v>
      </c>
    </row>
    <row r="205" spans="1:78" customFormat="1" ht="15" x14ac:dyDescent="0.25">
      <c r="A205" s="92" t="s">
        <v>232</v>
      </c>
      <c r="B205" s="93"/>
      <c r="C205" s="93"/>
      <c r="D205" s="93"/>
      <c r="E205" s="93"/>
      <c r="F205" s="93"/>
      <c r="G205" s="93"/>
      <c r="H205" s="93"/>
      <c r="I205" s="94"/>
      <c r="J205" s="57">
        <v>4752170.9800000004</v>
      </c>
      <c r="K205" s="58"/>
      <c r="L205" s="58"/>
      <c r="M205" s="58"/>
      <c r="N205" s="58"/>
      <c r="O205" s="58"/>
      <c r="P205" s="58"/>
      <c r="BY205" s="35"/>
      <c r="BZ205" s="2" t="s">
        <v>232</v>
      </c>
    </row>
    <row r="206" spans="1:78" customFormat="1" ht="15" x14ac:dyDescent="0.25">
      <c r="A206" s="92" t="s">
        <v>227</v>
      </c>
      <c r="B206" s="93"/>
      <c r="C206" s="93"/>
      <c r="D206" s="93"/>
      <c r="E206" s="93"/>
      <c r="F206" s="93"/>
      <c r="G206" s="93"/>
      <c r="H206" s="93"/>
      <c r="I206" s="94"/>
      <c r="J206" s="58"/>
      <c r="K206" s="58"/>
      <c r="L206" s="58"/>
      <c r="M206" s="58"/>
      <c r="N206" s="58"/>
      <c r="O206" s="58"/>
      <c r="P206" s="58"/>
      <c r="BY206" s="35"/>
      <c r="BZ206" s="2" t="s">
        <v>227</v>
      </c>
    </row>
    <row r="207" spans="1:78" customFormat="1" ht="15" x14ac:dyDescent="0.25">
      <c r="A207" s="92" t="s">
        <v>233</v>
      </c>
      <c r="B207" s="93"/>
      <c r="C207" s="93"/>
      <c r="D207" s="93"/>
      <c r="E207" s="93"/>
      <c r="F207" s="93"/>
      <c r="G207" s="93"/>
      <c r="H207" s="93"/>
      <c r="I207" s="94"/>
      <c r="J207" s="57">
        <v>644805.30000000005</v>
      </c>
      <c r="K207" s="58"/>
      <c r="L207" s="58"/>
      <c r="M207" s="58"/>
      <c r="N207" s="58"/>
      <c r="O207" s="58"/>
      <c r="P207" s="58"/>
      <c r="BY207" s="35"/>
      <c r="BZ207" s="2" t="s">
        <v>233</v>
      </c>
    </row>
    <row r="208" spans="1:78" customFormat="1" ht="15" x14ac:dyDescent="0.25">
      <c r="A208" s="92" t="s">
        <v>234</v>
      </c>
      <c r="B208" s="93"/>
      <c r="C208" s="93"/>
      <c r="D208" s="93"/>
      <c r="E208" s="93"/>
      <c r="F208" s="93"/>
      <c r="G208" s="93"/>
      <c r="H208" s="93"/>
      <c r="I208" s="94"/>
      <c r="J208" s="57">
        <v>567263.43999999994</v>
      </c>
      <c r="K208" s="58"/>
      <c r="L208" s="58"/>
      <c r="M208" s="58"/>
      <c r="N208" s="58"/>
      <c r="O208" s="58"/>
      <c r="P208" s="58"/>
      <c r="BY208" s="35"/>
      <c r="BZ208" s="2" t="s">
        <v>234</v>
      </c>
    </row>
    <row r="209" spans="1:79" customFormat="1" ht="15" x14ac:dyDescent="0.25">
      <c r="A209" s="92" t="s">
        <v>235</v>
      </c>
      <c r="B209" s="93"/>
      <c r="C209" s="93"/>
      <c r="D209" s="93"/>
      <c r="E209" s="93"/>
      <c r="F209" s="93"/>
      <c r="G209" s="93"/>
      <c r="H209" s="93"/>
      <c r="I209" s="94"/>
      <c r="J209" s="57">
        <v>239567.88</v>
      </c>
      <c r="K209" s="58"/>
      <c r="L209" s="58"/>
      <c r="M209" s="58"/>
      <c r="N209" s="58"/>
      <c r="O209" s="58"/>
      <c r="P209" s="58"/>
      <c r="BY209" s="35"/>
      <c r="BZ209" s="2" t="s">
        <v>235</v>
      </c>
    </row>
    <row r="210" spans="1:79" customFormat="1" ht="15" x14ac:dyDescent="0.25">
      <c r="A210" s="92" t="s">
        <v>236</v>
      </c>
      <c r="B210" s="93"/>
      <c r="C210" s="93"/>
      <c r="D210" s="93"/>
      <c r="E210" s="93"/>
      <c r="F210" s="93"/>
      <c r="G210" s="93"/>
      <c r="H210" s="93"/>
      <c r="I210" s="94"/>
      <c r="J210" s="57">
        <v>1939557.46</v>
      </c>
      <c r="K210" s="58"/>
      <c r="L210" s="58"/>
      <c r="M210" s="58"/>
      <c r="N210" s="58"/>
      <c r="O210" s="58"/>
      <c r="P210" s="58"/>
      <c r="BY210" s="35"/>
      <c r="BZ210" s="2" t="s">
        <v>236</v>
      </c>
    </row>
    <row r="211" spans="1:79" customFormat="1" ht="15" x14ac:dyDescent="0.25">
      <c r="A211" s="92" t="s">
        <v>237</v>
      </c>
      <c r="B211" s="93"/>
      <c r="C211" s="93"/>
      <c r="D211" s="93"/>
      <c r="E211" s="93"/>
      <c r="F211" s="93"/>
      <c r="G211" s="93"/>
      <c r="H211" s="93"/>
      <c r="I211" s="94"/>
      <c r="J211" s="57">
        <v>910189.6</v>
      </c>
      <c r="K211" s="58"/>
      <c r="L211" s="58"/>
      <c r="M211" s="58"/>
      <c r="N211" s="58"/>
      <c r="O211" s="58"/>
      <c r="P211" s="58"/>
      <c r="BY211" s="35"/>
      <c r="BZ211" s="2" t="s">
        <v>237</v>
      </c>
    </row>
    <row r="212" spans="1:79" customFormat="1" ht="15" x14ac:dyDescent="0.25">
      <c r="A212" s="92" t="s">
        <v>238</v>
      </c>
      <c r="B212" s="93"/>
      <c r="C212" s="93"/>
      <c r="D212" s="93"/>
      <c r="E212" s="93"/>
      <c r="F212" s="93"/>
      <c r="G212" s="93"/>
      <c r="H212" s="93"/>
      <c r="I212" s="94"/>
      <c r="J212" s="57">
        <v>450787.3</v>
      </c>
      <c r="K212" s="58"/>
      <c r="L212" s="58"/>
      <c r="M212" s="58"/>
      <c r="N212" s="58"/>
      <c r="O212" s="58"/>
      <c r="P212" s="58"/>
      <c r="BY212" s="35"/>
      <c r="BZ212" s="2" t="s">
        <v>238</v>
      </c>
    </row>
    <row r="213" spans="1:79" customFormat="1" ht="15" x14ac:dyDescent="0.25">
      <c r="A213" s="92" t="s">
        <v>239</v>
      </c>
      <c r="B213" s="93"/>
      <c r="C213" s="93"/>
      <c r="D213" s="93"/>
      <c r="E213" s="93"/>
      <c r="F213" s="93"/>
      <c r="G213" s="93"/>
      <c r="H213" s="93"/>
      <c r="I213" s="94"/>
      <c r="J213" s="57">
        <v>623235.36</v>
      </c>
      <c r="K213" s="58"/>
      <c r="L213" s="58"/>
      <c r="M213" s="58"/>
      <c r="N213" s="58"/>
      <c r="O213" s="58"/>
      <c r="P213" s="58"/>
      <c r="BY213" s="35"/>
      <c r="BZ213" s="2" t="s">
        <v>239</v>
      </c>
    </row>
    <row r="214" spans="1:79" customFormat="1" ht="15" x14ac:dyDescent="0.25">
      <c r="A214" s="92" t="s">
        <v>227</v>
      </c>
      <c r="B214" s="93"/>
      <c r="C214" s="93"/>
      <c r="D214" s="93"/>
      <c r="E214" s="93"/>
      <c r="F214" s="93"/>
      <c r="G214" s="93"/>
      <c r="H214" s="93"/>
      <c r="I214" s="94"/>
      <c r="J214" s="58"/>
      <c r="K214" s="58"/>
      <c r="L214" s="58"/>
      <c r="M214" s="58"/>
      <c r="N214" s="58"/>
      <c r="O214" s="58"/>
      <c r="P214" s="58"/>
      <c r="BY214" s="35"/>
      <c r="BZ214" s="2" t="s">
        <v>227</v>
      </c>
    </row>
    <row r="215" spans="1:79" customFormat="1" ht="15" x14ac:dyDescent="0.25">
      <c r="A215" s="92" t="s">
        <v>233</v>
      </c>
      <c r="B215" s="93"/>
      <c r="C215" s="93"/>
      <c r="D215" s="93"/>
      <c r="E215" s="93"/>
      <c r="F215" s="93"/>
      <c r="G215" s="93"/>
      <c r="H215" s="93"/>
      <c r="I215" s="94"/>
      <c r="J215" s="57">
        <v>4802.79</v>
      </c>
      <c r="K215" s="58"/>
      <c r="L215" s="58"/>
      <c r="M215" s="58"/>
      <c r="N215" s="58"/>
      <c r="O215" s="58"/>
      <c r="P215" s="58"/>
      <c r="BY215" s="35"/>
      <c r="BZ215" s="2" t="s">
        <v>233</v>
      </c>
    </row>
    <row r="216" spans="1:79" customFormat="1" ht="15" x14ac:dyDescent="0.25">
      <c r="A216" s="92" t="s">
        <v>234</v>
      </c>
      <c r="B216" s="93"/>
      <c r="C216" s="93"/>
      <c r="D216" s="93"/>
      <c r="E216" s="93"/>
      <c r="F216" s="93"/>
      <c r="G216" s="93"/>
      <c r="H216" s="93"/>
      <c r="I216" s="94"/>
      <c r="J216" s="59">
        <v>256.83999999999997</v>
      </c>
      <c r="K216" s="58"/>
      <c r="L216" s="58"/>
      <c r="M216" s="58"/>
      <c r="N216" s="58"/>
      <c r="O216" s="58"/>
      <c r="P216" s="58"/>
      <c r="BY216" s="35"/>
      <c r="BZ216" s="2" t="s">
        <v>234</v>
      </c>
    </row>
    <row r="217" spans="1:79" customFormat="1" ht="15" x14ac:dyDescent="0.25">
      <c r="A217" s="92" t="s">
        <v>235</v>
      </c>
      <c r="B217" s="93"/>
      <c r="C217" s="93"/>
      <c r="D217" s="93"/>
      <c r="E217" s="93"/>
      <c r="F217" s="93"/>
      <c r="G217" s="93"/>
      <c r="H217" s="93"/>
      <c r="I217" s="94"/>
      <c r="J217" s="59">
        <v>108.04</v>
      </c>
      <c r="K217" s="58"/>
      <c r="L217" s="58"/>
      <c r="M217" s="58"/>
      <c r="N217" s="58"/>
      <c r="O217" s="58"/>
      <c r="P217" s="58"/>
      <c r="BY217" s="35"/>
      <c r="BZ217" s="2" t="s">
        <v>235</v>
      </c>
    </row>
    <row r="218" spans="1:79" customFormat="1" ht="15" x14ac:dyDescent="0.25">
      <c r="A218" s="92" t="s">
        <v>236</v>
      </c>
      <c r="B218" s="93"/>
      <c r="C218" s="93"/>
      <c r="D218" s="93"/>
      <c r="E218" s="93"/>
      <c r="F218" s="93"/>
      <c r="G218" s="93"/>
      <c r="H218" s="93"/>
      <c r="I218" s="94"/>
      <c r="J218" s="57">
        <v>610799.66</v>
      </c>
      <c r="K218" s="58"/>
      <c r="L218" s="58"/>
      <c r="M218" s="58"/>
      <c r="N218" s="58"/>
      <c r="O218" s="58"/>
      <c r="P218" s="58"/>
      <c r="BY218" s="35"/>
      <c r="BZ218" s="2" t="s">
        <v>236</v>
      </c>
    </row>
    <row r="219" spans="1:79" customFormat="1" ht="15" x14ac:dyDescent="0.25">
      <c r="A219" s="92" t="s">
        <v>237</v>
      </c>
      <c r="B219" s="93"/>
      <c r="C219" s="93"/>
      <c r="D219" s="93"/>
      <c r="E219" s="93"/>
      <c r="F219" s="93"/>
      <c r="G219" s="93"/>
      <c r="H219" s="93"/>
      <c r="I219" s="94"/>
      <c r="J219" s="57">
        <v>4763.51</v>
      </c>
      <c r="K219" s="58"/>
      <c r="L219" s="58"/>
      <c r="M219" s="58"/>
      <c r="N219" s="58"/>
      <c r="O219" s="58"/>
      <c r="P219" s="58"/>
      <c r="BY219" s="35"/>
      <c r="BZ219" s="2" t="s">
        <v>237</v>
      </c>
    </row>
    <row r="220" spans="1:79" customFormat="1" ht="15" x14ac:dyDescent="0.25">
      <c r="A220" s="92" t="s">
        <v>238</v>
      </c>
      <c r="B220" s="93"/>
      <c r="C220" s="93"/>
      <c r="D220" s="93"/>
      <c r="E220" s="93"/>
      <c r="F220" s="93"/>
      <c r="G220" s="93"/>
      <c r="H220" s="93"/>
      <c r="I220" s="94"/>
      <c r="J220" s="57">
        <v>2504.52</v>
      </c>
      <c r="K220" s="58"/>
      <c r="L220" s="58"/>
      <c r="M220" s="58"/>
      <c r="N220" s="58"/>
      <c r="O220" s="58"/>
      <c r="P220" s="58"/>
      <c r="BY220" s="35"/>
      <c r="BZ220" s="2" t="s">
        <v>238</v>
      </c>
    </row>
    <row r="221" spans="1:79" customFormat="1" ht="15" x14ac:dyDescent="0.25">
      <c r="A221" s="95" t="s">
        <v>250</v>
      </c>
      <c r="B221" s="96"/>
      <c r="C221" s="96"/>
      <c r="D221" s="96"/>
      <c r="E221" s="96"/>
      <c r="F221" s="96"/>
      <c r="G221" s="96"/>
      <c r="H221" s="96"/>
      <c r="I221" s="97"/>
      <c r="J221" s="60">
        <v>5375406.3399999999</v>
      </c>
      <c r="K221" s="56"/>
      <c r="L221" s="56"/>
      <c r="M221" s="56"/>
      <c r="N221" s="56"/>
      <c r="O221" s="56"/>
      <c r="P221" s="56"/>
      <c r="BY221" s="35"/>
      <c r="CA221" s="35" t="s">
        <v>250</v>
      </c>
    </row>
    <row r="222" spans="1:79" customFormat="1" ht="15" x14ac:dyDescent="0.25">
      <c r="A222" s="92" t="s">
        <v>240</v>
      </c>
      <c r="B222" s="93"/>
      <c r="C222" s="93"/>
      <c r="D222" s="93"/>
      <c r="E222" s="93"/>
      <c r="F222" s="93"/>
      <c r="G222" s="93"/>
      <c r="H222" s="93"/>
      <c r="I222" s="94"/>
      <c r="J222" s="57">
        <v>889284.01</v>
      </c>
      <c r="K222" s="58"/>
      <c r="L222" s="58"/>
      <c r="M222" s="58"/>
      <c r="N222" s="58"/>
      <c r="O222" s="58"/>
      <c r="P222" s="58"/>
      <c r="BY222" s="35"/>
      <c r="BZ222" s="2" t="s">
        <v>240</v>
      </c>
      <c r="CA222" s="35"/>
    </row>
    <row r="223" spans="1:79" customFormat="1" ht="15" x14ac:dyDescent="0.25">
      <c r="A223" s="92" t="s">
        <v>241</v>
      </c>
      <c r="B223" s="93"/>
      <c r="C223" s="93"/>
      <c r="D223" s="93"/>
      <c r="E223" s="93"/>
      <c r="F223" s="93"/>
      <c r="G223" s="93"/>
      <c r="H223" s="93"/>
      <c r="I223" s="94"/>
      <c r="J223" s="57">
        <v>914953.11</v>
      </c>
      <c r="K223" s="58"/>
      <c r="L223" s="58"/>
      <c r="M223" s="58"/>
      <c r="N223" s="58"/>
      <c r="O223" s="58"/>
      <c r="P223" s="58"/>
      <c r="BY223" s="35"/>
      <c r="BZ223" s="2" t="s">
        <v>241</v>
      </c>
      <c r="CA223" s="35"/>
    </row>
    <row r="224" spans="1:79" customFormat="1" ht="15" x14ac:dyDescent="0.25">
      <c r="A224" s="92" t="s">
        <v>242</v>
      </c>
      <c r="B224" s="93"/>
      <c r="C224" s="93"/>
      <c r="D224" s="93"/>
      <c r="E224" s="93"/>
      <c r="F224" s="93"/>
      <c r="G224" s="93"/>
      <c r="H224" s="93"/>
      <c r="I224" s="94"/>
      <c r="J224" s="57">
        <v>453291.82</v>
      </c>
      <c r="K224" s="58"/>
      <c r="L224" s="58"/>
      <c r="M224" s="58"/>
      <c r="N224" s="58"/>
      <c r="O224" s="58"/>
      <c r="P224" s="58"/>
      <c r="BY224" s="35"/>
      <c r="BZ224" s="2" t="s">
        <v>242</v>
      </c>
      <c r="CA224" s="35"/>
    </row>
    <row r="225" spans="1:207" customFormat="1" ht="15" x14ac:dyDescent="0.25">
      <c r="A225" s="92" t="s">
        <v>251</v>
      </c>
      <c r="B225" s="93"/>
      <c r="C225" s="93"/>
      <c r="D225" s="93"/>
      <c r="E225" s="93"/>
      <c r="F225" s="93"/>
      <c r="G225" s="93"/>
      <c r="H225" s="93"/>
      <c r="I225" s="94"/>
      <c r="J225" s="57">
        <v>789961</v>
      </c>
      <c r="K225" s="58"/>
      <c r="L225" s="58"/>
      <c r="M225" s="58"/>
      <c r="N225" s="58"/>
      <c r="O225" s="58"/>
      <c r="P225" s="58"/>
      <c r="BY225" s="35"/>
      <c r="BZ225" s="2" t="s">
        <v>251</v>
      </c>
      <c r="CA225" s="35"/>
    </row>
    <row r="226" spans="1:207" customFormat="1" ht="15" x14ac:dyDescent="0.25">
      <c r="A226" s="95" t="s">
        <v>252</v>
      </c>
      <c r="B226" s="96"/>
      <c r="C226" s="96"/>
      <c r="D226" s="96"/>
      <c r="E226" s="96"/>
      <c r="F226" s="96"/>
      <c r="G226" s="96"/>
      <c r="H226" s="96"/>
      <c r="I226" s="97"/>
      <c r="J226" s="60">
        <v>6165367.3399999999</v>
      </c>
      <c r="K226" s="56"/>
      <c r="L226" s="56"/>
      <c r="M226" s="56"/>
      <c r="N226" s="56"/>
      <c r="O226" s="56"/>
      <c r="P226" s="56"/>
      <c r="BY226" s="35"/>
      <c r="CA226" s="35" t="s">
        <v>252</v>
      </c>
    </row>
    <row r="227" spans="1:207" customFormat="1" ht="15" x14ac:dyDescent="0.25">
      <c r="A227" s="92" t="s">
        <v>263</v>
      </c>
      <c r="B227" s="93"/>
      <c r="C227" s="93"/>
      <c r="D227" s="93"/>
      <c r="E227" s="93"/>
      <c r="F227" s="93"/>
      <c r="G227" s="93"/>
      <c r="H227" s="93"/>
      <c r="I227" s="94"/>
      <c r="J227" s="57">
        <f>J228-J226</f>
        <v>1356380.8147999998</v>
      </c>
      <c r="K227" s="58"/>
      <c r="L227" s="58"/>
      <c r="M227" s="58"/>
      <c r="N227" s="58"/>
      <c r="O227" s="58"/>
      <c r="P227" s="58"/>
      <c r="BY227" s="35"/>
      <c r="BZ227" s="2" t="s">
        <v>253</v>
      </c>
      <c r="CA227" s="35"/>
    </row>
    <row r="228" spans="1:207" customFormat="1" ht="15" x14ac:dyDescent="0.25">
      <c r="A228" s="95" t="s">
        <v>254</v>
      </c>
      <c r="B228" s="96"/>
      <c r="C228" s="96"/>
      <c r="D228" s="96"/>
      <c r="E228" s="96"/>
      <c r="F228" s="96"/>
      <c r="G228" s="96"/>
      <c r="H228" s="96"/>
      <c r="I228" s="97"/>
      <c r="J228" s="60">
        <f>J226*1.22</f>
        <v>7521748.1547999997</v>
      </c>
      <c r="K228" s="56"/>
      <c r="L228" s="56"/>
      <c r="M228" s="56"/>
      <c r="N228" s="56"/>
      <c r="O228" s="61">
        <v>1209.5134599999999</v>
      </c>
      <c r="P228" s="62">
        <v>383.70728250000002</v>
      </c>
      <c r="BY228" s="35"/>
      <c r="CA228" s="35" t="s">
        <v>254</v>
      </c>
    </row>
    <row r="229" spans="1:207" customFormat="1" ht="15" x14ac:dyDescent="0.25">
      <c r="A229" s="92" t="s">
        <v>244</v>
      </c>
      <c r="B229" s="93"/>
      <c r="C229" s="93"/>
      <c r="D229" s="93"/>
      <c r="E229" s="93"/>
      <c r="F229" s="93"/>
      <c r="G229" s="93"/>
      <c r="H229" s="93"/>
      <c r="I229" s="94"/>
      <c r="J229" s="58"/>
      <c r="K229" s="58"/>
      <c r="L229" s="58"/>
      <c r="M229" s="58"/>
      <c r="N229" s="58"/>
      <c r="O229" s="58"/>
      <c r="P229" s="58"/>
      <c r="BY229" s="35"/>
      <c r="BZ229" s="2" t="s">
        <v>244</v>
      </c>
      <c r="CA229" s="35"/>
    </row>
    <row r="230" spans="1:207" customFormat="1" ht="15" x14ac:dyDescent="0.25">
      <c r="A230" s="92" t="s">
        <v>245</v>
      </c>
      <c r="B230" s="93"/>
      <c r="C230" s="93"/>
      <c r="D230" s="93"/>
      <c r="E230" s="93"/>
      <c r="F230" s="93"/>
      <c r="G230" s="93"/>
      <c r="H230" s="63" t="s">
        <v>246</v>
      </c>
      <c r="I230" s="64"/>
      <c r="J230" s="56"/>
      <c r="K230" s="56"/>
      <c r="L230" s="56"/>
      <c r="M230" s="56"/>
      <c r="N230" s="56"/>
      <c r="O230" s="56"/>
      <c r="P230" s="56"/>
      <c r="BY230" s="35"/>
      <c r="CA230" s="35"/>
      <c r="CB230" s="2" t="s">
        <v>245</v>
      </c>
    </row>
    <row r="231" spans="1:207" customFormat="1" ht="15" x14ac:dyDescent="0.25">
      <c r="A231" s="92" t="s">
        <v>247</v>
      </c>
      <c r="B231" s="93"/>
      <c r="C231" s="93"/>
      <c r="D231" s="93"/>
      <c r="E231" s="93"/>
      <c r="F231" s="93"/>
      <c r="G231" s="93"/>
      <c r="H231" s="63" t="s">
        <v>248</v>
      </c>
      <c r="I231" s="64"/>
      <c r="J231" s="56"/>
      <c r="K231" s="56"/>
      <c r="L231" s="56"/>
      <c r="M231" s="56"/>
      <c r="N231" s="56"/>
      <c r="O231" s="56"/>
      <c r="P231" s="56"/>
      <c r="BY231" s="35"/>
      <c r="CA231" s="35"/>
      <c r="CB231" s="2" t="s">
        <v>247</v>
      </c>
    </row>
    <row r="232" spans="1:207" customFormat="1" ht="3" customHeight="1" x14ac:dyDescent="0.25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66"/>
      <c r="N232" s="66"/>
      <c r="O232" s="67"/>
      <c r="P232" s="67"/>
    </row>
    <row r="233" spans="1:207" customFormat="1" ht="53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207" s="10" customFormat="1" ht="15" x14ac:dyDescent="0.25">
      <c r="A234" s="7"/>
      <c r="B234" s="71" t="s">
        <v>259</v>
      </c>
      <c r="C234" s="101"/>
      <c r="D234" s="101"/>
      <c r="E234" s="101"/>
      <c r="F234" s="101"/>
      <c r="G234" s="101"/>
      <c r="H234" s="101"/>
      <c r="I234" s="102" t="s">
        <v>260</v>
      </c>
      <c r="J234" s="102"/>
      <c r="K234" s="102"/>
      <c r="L234" s="102"/>
      <c r="M234"/>
      <c r="N234"/>
      <c r="O234"/>
      <c r="P234"/>
      <c r="Q234"/>
      <c r="R234"/>
      <c r="S234"/>
      <c r="T234"/>
      <c r="U234"/>
      <c r="V234"/>
      <c r="W234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 t="s">
        <v>0</v>
      </c>
      <c r="FE234" s="9" t="s">
        <v>0</v>
      </c>
      <c r="FF234" s="9" t="s">
        <v>0</v>
      </c>
      <c r="FG234" s="9" t="s">
        <v>0</v>
      </c>
      <c r="FH234" s="9" t="s">
        <v>0</v>
      </c>
      <c r="FI234" s="9" t="s">
        <v>0</v>
      </c>
      <c r="FJ234" s="9" t="s">
        <v>0</v>
      </c>
      <c r="FK234" s="9" t="s">
        <v>0</v>
      </c>
      <c r="FL234" s="9" t="s">
        <v>0</v>
      </c>
      <c r="FM234" s="9" t="s">
        <v>0</v>
      </c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</row>
    <row r="235" spans="1:207" s="72" customFormat="1" ht="16.5" customHeight="1" x14ac:dyDescent="0.25">
      <c r="A235" s="70"/>
      <c r="B235" s="71"/>
      <c r="C235" s="75" t="s">
        <v>255</v>
      </c>
      <c r="D235" s="75"/>
      <c r="E235" s="75"/>
      <c r="F235" s="75"/>
      <c r="G235" s="75"/>
      <c r="H235" s="75"/>
      <c r="I235" s="75"/>
      <c r="J235" s="75"/>
      <c r="K235" s="75"/>
      <c r="L235" s="75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73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73"/>
      <c r="CV235" s="73"/>
      <c r="CW235" s="73"/>
      <c r="CX235" s="73"/>
      <c r="CY235" s="73"/>
      <c r="CZ235" s="73"/>
      <c r="DA235" s="73"/>
      <c r="DB235" s="73"/>
      <c r="DC235" s="73"/>
      <c r="DD235" s="73"/>
      <c r="DE235" s="73"/>
      <c r="DF235" s="73"/>
      <c r="DG235" s="73"/>
      <c r="DH235" s="73"/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73"/>
      <c r="EH235" s="73"/>
      <c r="EI235" s="73"/>
      <c r="EJ235" s="73"/>
      <c r="EK235" s="73"/>
      <c r="EL235" s="73"/>
      <c r="EM235" s="73"/>
      <c r="EN235" s="73"/>
      <c r="EO235" s="73"/>
      <c r="EP235" s="73"/>
      <c r="EQ235" s="73"/>
      <c r="ER235" s="73"/>
      <c r="ES235" s="73"/>
      <c r="ET235" s="73"/>
      <c r="EU235" s="73"/>
      <c r="EV235" s="73"/>
      <c r="EW235" s="73"/>
      <c r="EX235" s="73"/>
      <c r="EY235" s="73"/>
      <c r="EZ235" s="73"/>
      <c r="FA235" s="73"/>
      <c r="FB235" s="73"/>
      <c r="FC235" s="73"/>
      <c r="FD235" s="73"/>
      <c r="FE235" s="73"/>
      <c r="FF235" s="73"/>
      <c r="FG235" s="73"/>
      <c r="FH235" s="73"/>
      <c r="FI235" s="73"/>
      <c r="FJ235" s="73"/>
      <c r="FK235" s="73"/>
      <c r="FL235" s="73"/>
      <c r="FM235" s="73"/>
      <c r="FN235" s="73"/>
      <c r="FO235" s="73"/>
      <c r="FP235" s="73"/>
      <c r="FQ235" s="73"/>
      <c r="FR235" s="73"/>
      <c r="FS235" s="73"/>
      <c r="FT235" s="73"/>
      <c r="FU235" s="73"/>
      <c r="FV235" s="73"/>
      <c r="FW235" s="73"/>
      <c r="FX235" s="73"/>
      <c r="FY235" s="73"/>
      <c r="FZ235" s="73"/>
      <c r="GA235" s="73"/>
      <c r="GB235" s="73"/>
      <c r="GC235" s="73"/>
      <c r="GD235" s="73"/>
      <c r="GE235" s="73"/>
      <c r="GF235" s="73"/>
      <c r="GG235" s="73"/>
      <c r="GH235" s="73"/>
      <c r="GI235" s="73"/>
      <c r="GJ235" s="73"/>
      <c r="GK235" s="73"/>
      <c r="GL235" s="73"/>
      <c r="GM235" s="73"/>
      <c r="GN235" s="73"/>
      <c r="GO235" s="73"/>
      <c r="GP235" s="73"/>
      <c r="GQ235" s="73"/>
      <c r="GR235" s="73"/>
      <c r="GS235" s="73"/>
      <c r="GT235" s="73"/>
      <c r="GU235" s="73"/>
      <c r="GV235" s="73"/>
      <c r="GW235" s="73"/>
      <c r="GX235" s="73"/>
      <c r="GY235" s="73"/>
    </row>
    <row r="236" spans="1:207" s="10" customFormat="1" ht="15" x14ac:dyDescent="0.25">
      <c r="A236" s="7"/>
      <c r="B236" s="71" t="s">
        <v>261</v>
      </c>
      <c r="C236" s="101"/>
      <c r="D236" s="101"/>
      <c r="E236" s="101"/>
      <c r="F236" s="101"/>
      <c r="G236" s="101"/>
      <c r="H236" s="101"/>
      <c r="I236" s="102" t="s">
        <v>262</v>
      </c>
      <c r="J236" s="102"/>
      <c r="K236" s="102"/>
      <c r="L236" s="102"/>
      <c r="M236"/>
      <c r="N236"/>
      <c r="O236"/>
      <c r="P236"/>
      <c r="Q236"/>
      <c r="R236"/>
      <c r="S236"/>
      <c r="T236"/>
      <c r="U236"/>
      <c r="V236"/>
      <c r="W236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 t="s">
        <v>0</v>
      </c>
      <c r="FO236" s="9" t="s">
        <v>0</v>
      </c>
      <c r="FP236" s="9" t="s">
        <v>0</v>
      </c>
      <c r="FQ236" s="9" t="s">
        <v>0</v>
      </c>
      <c r="FR236" s="9" t="s">
        <v>0</v>
      </c>
      <c r="FS236" s="9" t="s">
        <v>0</v>
      </c>
      <c r="FT236" s="9" t="s">
        <v>0</v>
      </c>
      <c r="FU236" s="9" t="s">
        <v>0</v>
      </c>
      <c r="FV236" s="9" t="s">
        <v>0</v>
      </c>
      <c r="FW236" s="9" t="s">
        <v>0</v>
      </c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</row>
    <row r="237" spans="1:207" s="72" customFormat="1" ht="16.5" customHeight="1" x14ac:dyDescent="0.25">
      <c r="A237" s="70"/>
      <c r="C237" s="75" t="s">
        <v>255</v>
      </c>
      <c r="D237" s="75"/>
      <c r="E237" s="75"/>
      <c r="F237" s="75"/>
      <c r="G237" s="75"/>
      <c r="H237" s="75"/>
      <c r="I237" s="75"/>
      <c r="J237" s="75"/>
      <c r="K237" s="75"/>
      <c r="L237" s="75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  <c r="ES237" s="73"/>
      <c r="ET237" s="73"/>
      <c r="EU237" s="73"/>
      <c r="EV237" s="73"/>
      <c r="EW237" s="73"/>
      <c r="EX237" s="73"/>
      <c r="EY237" s="73"/>
      <c r="EZ237" s="73"/>
      <c r="FA237" s="73"/>
      <c r="FB237" s="73"/>
      <c r="FC237" s="73"/>
      <c r="FD237" s="73"/>
      <c r="FE237" s="73"/>
      <c r="FF237" s="73"/>
      <c r="FG237" s="73"/>
      <c r="FH237" s="73"/>
      <c r="FI237" s="73"/>
      <c r="FJ237" s="73"/>
      <c r="FK237" s="73"/>
      <c r="FL237" s="73"/>
      <c r="FM237" s="73"/>
      <c r="FN237" s="73"/>
      <c r="FO237" s="73"/>
      <c r="FP237" s="73"/>
      <c r="FQ237" s="73"/>
      <c r="FR237" s="73"/>
      <c r="FS237" s="73"/>
      <c r="FT237" s="73"/>
      <c r="FU237" s="73"/>
      <c r="FV237" s="73"/>
      <c r="FW237" s="73"/>
      <c r="FX237" s="73"/>
      <c r="FY237" s="73"/>
      <c r="FZ237" s="73"/>
      <c r="GA237" s="73"/>
      <c r="GB237" s="73"/>
      <c r="GC237" s="73"/>
      <c r="GD237" s="73"/>
      <c r="GE237" s="73"/>
      <c r="GF237" s="73"/>
      <c r="GG237" s="73"/>
      <c r="GH237" s="73"/>
      <c r="GI237" s="73"/>
      <c r="GJ237" s="73"/>
      <c r="GK237" s="73"/>
      <c r="GL237" s="73"/>
      <c r="GM237" s="73"/>
      <c r="GN237" s="73"/>
      <c r="GO237" s="73"/>
      <c r="GP237" s="73"/>
      <c r="GQ237" s="73"/>
      <c r="GR237" s="73"/>
      <c r="GS237" s="73"/>
      <c r="GT237" s="73"/>
      <c r="GU237" s="73"/>
      <c r="GV237" s="73"/>
      <c r="GW237" s="73"/>
      <c r="GX237" s="73"/>
      <c r="GY237" s="73"/>
    </row>
    <row r="238" spans="1:207" s="10" customFormat="1" ht="12.75" customHeight="1" x14ac:dyDescent="0.25">
      <c r="A238" s="98"/>
      <c r="B238" s="98"/>
      <c r="C238" s="98"/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68"/>
      <c r="R238"/>
      <c r="S238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</row>
    <row r="239" spans="1:207" s="10" customFormat="1" ht="13.5" customHeight="1" x14ac:dyDescent="0.25">
      <c r="A239" s="7"/>
      <c r="B239" s="7"/>
      <c r="C239" s="7"/>
      <c r="D239" s="7"/>
      <c r="E239" s="7"/>
      <c r="F239" s="7"/>
      <c r="G239" s="7"/>
      <c r="H239" s="69"/>
      <c r="I239" s="70"/>
      <c r="J239" s="70"/>
      <c r="K239" s="70"/>
      <c r="L239" s="7"/>
      <c r="M239" s="7"/>
      <c r="N239" s="7"/>
      <c r="O239" s="7"/>
      <c r="P239" s="7"/>
      <c r="Q239"/>
      <c r="R239"/>
      <c r="S23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</row>
    <row r="240" spans="1:207" customFormat="1" ht="15" x14ac:dyDescent="0.25">
      <c r="A240" s="3"/>
      <c r="B240" s="3"/>
      <c r="C240" s="3"/>
      <c r="D240" s="3"/>
      <c r="E240" s="3"/>
      <c r="F240" s="3"/>
      <c r="G240" s="3"/>
      <c r="H240" s="7"/>
      <c r="I240" s="99"/>
      <c r="J240" s="99"/>
      <c r="K240" s="99"/>
      <c r="L240" s="3"/>
      <c r="M240" s="3"/>
      <c r="N240" s="3"/>
      <c r="O240" s="3"/>
      <c r="P240" s="3"/>
    </row>
    <row r="241" spans="1:96" customFormat="1" ht="15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2"/>
      <c r="R241" s="2"/>
      <c r="S241" s="2"/>
      <c r="CC241" s="2" t="s">
        <v>0</v>
      </c>
      <c r="CD241" s="2" t="s">
        <v>0</v>
      </c>
      <c r="CE241" s="2" t="s">
        <v>0</v>
      </c>
      <c r="CF241" s="2" t="s">
        <v>0</v>
      </c>
      <c r="CG241" s="2" t="s">
        <v>0</v>
      </c>
      <c r="CH241" s="2" t="s">
        <v>0</v>
      </c>
      <c r="CI241" s="2" t="s">
        <v>0</v>
      </c>
      <c r="CJ241" s="2" t="s">
        <v>0</v>
      </c>
      <c r="CK241" s="2" t="s">
        <v>0</v>
      </c>
      <c r="CL241" s="2" t="s">
        <v>0</v>
      </c>
      <c r="CM241" s="2" t="s">
        <v>0</v>
      </c>
      <c r="CN241" s="2" t="s">
        <v>0</v>
      </c>
      <c r="CO241" s="2" t="s">
        <v>0</v>
      </c>
      <c r="CP241" s="2" t="s">
        <v>0</v>
      </c>
      <c r="CQ241" s="2" t="s">
        <v>0</v>
      </c>
      <c r="CR241" s="2" t="s">
        <v>0</v>
      </c>
    </row>
    <row r="242" spans="1:96" customFormat="1" ht="1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96" customFormat="1" ht="1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</sheetData>
  <mergeCells count="241">
    <mergeCell ref="A238:P238"/>
    <mergeCell ref="I240:K240"/>
    <mergeCell ref="A241:P241"/>
    <mergeCell ref="A230:G230"/>
    <mergeCell ref="A231:G231"/>
    <mergeCell ref="A225:I225"/>
    <mergeCell ref="A226:I226"/>
    <mergeCell ref="A227:I227"/>
    <mergeCell ref="A228:I228"/>
    <mergeCell ref="A229:I229"/>
    <mergeCell ref="C234:H234"/>
    <mergeCell ref="I234:L234"/>
    <mergeCell ref="C235:L235"/>
    <mergeCell ref="C236:H236"/>
    <mergeCell ref="I236:L236"/>
    <mergeCell ref="C237:L237"/>
    <mergeCell ref="A220:I220"/>
    <mergeCell ref="A221:I221"/>
    <mergeCell ref="A222:I222"/>
    <mergeCell ref="A223:I223"/>
    <mergeCell ref="A224:I224"/>
    <mergeCell ref="A215:I215"/>
    <mergeCell ref="A216:I216"/>
    <mergeCell ref="A217:I217"/>
    <mergeCell ref="A218:I218"/>
    <mergeCell ref="A219:I219"/>
    <mergeCell ref="A210:I210"/>
    <mergeCell ref="A211:I211"/>
    <mergeCell ref="A212:I212"/>
    <mergeCell ref="A213:I213"/>
    <mergeCell ref="A214:I214"/>
    <mergeCell ref="A205:I205"/>
    <mergeCell ref="A206:I206"/>
    <mergeCell ref="A207:I207"/>
    <mergeCell ref="A208:I208"/>
    <mergeCell ref="A209:I209"/>
    <mergeCell ref="A200:I200"/>
    <mergeCell ref="A201:I201"/>
    <mergeCell ref="A202:I202"/>
    <mergeCell ref="A203:I203"/>
    <mergeCell ref="A204:I204"/>
    <mergeCell ref="A195:I195"/>
    <mergeCell ref="A196:G196"/>
    <mergeCell ref="A197:G197"/>
    <mergeCell ref="A198:I198"/>
    <mergeCell ref="A199:I199"/>
    <mergeCell ref="A190:I190"/>
    <mergeCell ref="A191:I191"/>
    <mergeCell ref="A192:I192"/>
    <mergeCell ref="A193:I193"/>
    <mergeCell ref="A194:I19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C165:E165"/>
    <mergeCell ref="C166:E166"/>
    <mergeCell ref="C167:E167"/>
    <mergeCell ref="A168:I168"/>
    <mergeCell ref="A169:I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A59:P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4:E24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A2:P2"/>
    <mergeCell ref="A3:P3"/>
    <mergeCell ref="A5:P5"/>
    <mergeCell ref="A6:P6"/>
    <mergeCell ref="A7:P7"/>
    <mergeCell ref="C20:E20"/>
    <mergeCell ref="A21:P21"/>
    <mergeCell ref="A22:P22"/>
    <mergeCell ref="C23:E2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  <rowBreaks count="2" manualBreakCount="2">
    <brk id="182" max="15" man="1"/>
    <brk id="21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 Модернизация ЛЭП 0,4кВ  с. У</vt:lpstr>
      <vt:lpstr>'4. Модернизация ЛЭП 0,4кВ  с. У'!Заголовки_для_печати</vt:lpstr>
      <vt:lpstr>'4. Модернизация ЛЭП 0,4кВ  с. 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2025-10-01T08:42:24Z</cp:lastPrinted>
  <dcterms:created xsi:type="dcterms:W3CDTF">2020-09-30T08:50:27Z</dcterms:created>
  <dcterms:modified xsi:type="dcterms:W3CDTF">2026-02-24T03:32:43Z</dcterms:modified>
</cp:coreProperties>
</file>